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\Averages\"/>
    </mc:Choice>
  </mc:AlternateContent>
  <xr:revisionPtr revIDLastSave="0" documentId="8_{CE357159-ACAA-4B61-83D2-3CB898B99E65}" xr6:coauthVersionLast="47" xr6:coauthVersionMax="47" xr10:uidLastSave="{00000000-0000-0000-0000-000000000000}"/>
  <bookViews>
    <workbookView xWindow="28680" yWindow="-120" windowWidth="29040" windowHeight="15840" xr2:uid="{CF551F88-A115-4B4A-A237-A7CECDC96277}"/>
  </bookViews>
  <sheets>
    <sheet name="SSU 2022 Balances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4" i="1" l="1"/>
  <c r="H193" i="1"/>
  <c r="H174" i="1"/>
  <c r="H162" i="1"/>
  <c r="H152" i="1"/>
  <c r="H139" i="1"/>
  <c r="H127" i="1"/>
  <c r="H116" i="1"/>
  <c r="H109" i="1"/>
  <c r="H96" i="1"/>
  <c r="H84" i="1"/>
  <c r="H71" i="1"/>
  <c r="H67" i="1"/>
  <c r="H45" i="1"/>
  <c r="H21" i="1"/>
  <c r="H5" i="1"/>
  <c r="H3" i="1"/>
  <c r="F193" i="1"/>
  <c r="F174" i="1"/>
  <c r="F162" i="1"/>
  <c r="F152" i="1"/>
  <c r="F139" i="1"/>
  <c r="F127" i="1"/>
  <c r="F116" i="1"/>
  <c r="F109" i="1"/>
  <c r="F96" i="1"/>
  <c r="F84" i="1"/>
  <c r="F71" i="1"/>
  <c r="F67" i="1"/>
  <c r="F45" i="1"/>
  <c r="F21" i="1"/>
  <c r="F5" i="1"/>
  <c r="F3" i="1"/>
  <c r="F194" i="1" s="1"/>
  <c r="E192" i="1"/>
  <c r="G192" i="1" s="1"/>
  <c r="E191" i="1"/>
  <c r="G191" i="1" s="1"/>
  <c r="E190" i="1"/>
  <c r="G190" i="1" s="1"/>
  <c r="E189" i="1"/>
  <c r="G189" i="1" s="1"/>
  <c r="E188" i="1"/>
  <c r="G188" i="1" s="1"/>
  <c r="E187" i="1"/>
  <c r="G187" i="1" s="1"/>
  <c r="E186" i="1"/>
  <c r="G186" i="1" s="1"/>
  <c r="E185" i="1"/>
  <c r="G185" i="1" s="1"/>
  <c r="E184" i="1"/>
  <c r="G184" i="1" s="1"/>
  <c r="E183" i="1"/>
  <c r="G183" i="1" s="1"/>
  <c r="E182" i="1"/>
  <c r="G182" i="1" s="1"/>
  <c r="E181" i="1"/>
  <c r="G181" i="1" s="1"/>
  <c r="E180" i="1"/>
  <c r="G180" i="1" s="1"/>
  <c r="E179" i="1"/>
  <c r="G179" i="1" s="1"/>
  <c r="E178" i="1"/>
  <c r="G178" i="1" s="1"/>
  <c r="E177" i="1"/>
  <c r="G177" i="1" s="1"/>
  <c r="E176" i="1"/>
  <c r="G176" i="1" s="1"/>
  <c r="E175" i="1"/>
  <c r="G175" i="1" s="1"/>
  <c r="G193" i="1" s="1"/>
  <c r="E173" i="1"/>
  <c r="G173" i="1" s="1"/>
  <c r="E172" i="1"/>
  <c r="G172" i="1" s="1"/>
  <c r="E171" i="1"/>
  <c r="G171" i="1" s="1"/>
  <c r="E170" i="1"/>
  <c r="G170" i="1" s="1"/>
  <c r="E169" i="1"/>
  <c r="G169" i="1" s="1"/>
  <c r="E168" i="1"/>
  <c r="G168" i="1" s="1"/>
  <c r="E167" i="1"/>
  <c r="G167" i="1" s="1"/>
  <c r="E166" i="1"/>
  <c r="G166" i="1" s="1"/>
  <c r="E165" i="1"/>
  <c r="G165" i="1" s="1"/>
  <c r="E164" i="1"/>
  <c r="G164" i="1" s="1"/>
  <c r="E163" i="1"/>
  <c r="G163" i="1" s="1"/>
  <c r="E161" i="1"/>
  <c r="G161" i="1" s="1"/>
  <c r="E160" i="1"/>
  <c r="G160" i="1" s="1"/>
  <c r="E159" i="1"/>
  <c r="G159" i="1" s="1"/>
  <c r="E158" i="1"/>
  <c r="G158" i="1" s="1"/>
  <c r="E157" i="1"/>
  <c r="G157" i="1" s="1"/>
  <c r="E156" i="1"/>
  <c r="G156" i="1" s="1"/>
  <c r="E155" i="1"/>
  <c r="G155" i="1" s="1"/>
  <c r="E154" i="1"/>
  <c r="G154" i="1" s="1"/>
  <c r="E153" i="1"/>
  <c r="G153" i="1" s="1"/>
  <c r="G162" i="1" s="1"/>
  <c r="E151" i="1"/>
  <c r="G151" i="1" s="1"/>
  <c r="E150" i="1"/>
  <c r="G150" i="1" s="1"/>
  <c r="E149" i="1"/>
  <c r="G149" i="1" s="1"/>
  <c r="E148" i="1"/>
  <c r="G148" i="1" s="1"/>
  <c r="E147" i="1"/>
  <c r="G147" i="1" s="1"/>
  <c r="E146" i="1"/>
  <c r="G146" i="1" s="1"/>
  <c r="E145" i="1"/>
  <c r="G145" i="1" s="1"/>
  <c r="E144" i="1"/>
  <c r="G144" i="1" s="1"/>
  <c r="E143" i="1"/>
  <c r="G143" i="1" s="1"/>
  <c r="E142" i="1"/>
  <c r="G142" i="1" s="1"/>
  <c r="E141" i="1"/>
  <c r="G141" i="1" s="1"/>
  <c r="E140" i="1"/>
  <c r="G140" i="1" s="1"/>
  <c r="G152" i="1" s="1"/>
  <c r="E138" i="1"/>
  <c r="G138" i="1" s="1"/>
  <c r="E137" i="1"/>
  <c r="G137" i="1" s="1"/>
  <c r="E136" i="1"/>
  <c r="G136" i="1" s="1"/>
  <c r="E135" i="1"/>
  <c r="G135" i="1" s="1"/>
  <c r="E134" i="1"/>
  <c r="G134" i="1" s="1"/>
  <c r="E133" i="1"/>
  <c r="G133" i="1" s="1"/>
  <c r="E132" i="1"/>
  <c r="G132" i="1" s="1"/>
  <c r="E131" i="1"/>
  <c r="G131" i="1" s="1"/>
  <c r="E130" i="1"/>
  <c r="G130" i="1" s="1"/>
  <c r="E129" i="1"/>
  <c r="G129" i="1" s="1"/>
  <c r="E128" i="1"/>
  <c r="G128" i="1" s="1"/>
  <c r="E126" i="1"/>
  <c r="G126" i="1" s="1"/>
  <c r="E125" i="1"/>
  <c r="G125" i="1" s="1"/>
  <c r="E124" i="1"/>
  <c r="G124" i="1" s="1"/>
  <c r="E123" i="1"/>
  <c r="G123" i="1" s="1"/>
  <c r="E122" i="1"/>
  <c r="G122" i="1" s="1"/>
  <c r="E121" i="1"/>
  <c r="G121" i="1" s="1"/>
  <c r="E120" i="1"/>
  <c r="G120" i="1" s="1"/>
  <c r="E119" i="1"/>
  <c r="G119" i="1" s="1"/>
  <c r="E118" i="1"/>
  <c r="G118" i="1" s="1"/>
  <c r="E117" i="1"/>
  <c r="G117" i="1" s="1"/>
  <c r="E115" i="1"/>
  <c r="G115" i="1" s="1"/>
  <c r="E114" i="1"/>
  <c r="G114" i="1" s="1"/>
  <c r="E113" i="1"/>
  <c r="G113" i="1" s="1"/>
  <c r="E112" i="1"/>
  <c r="G112" i="1" s="1"/>
  <c r="E111" i="1"/>
  <c r="G111" i="1" s="1"/>
  <c r="E110" i="1"/>
  <c r="G110" i="1" s="1"/>
  <c r="E108" i="1"/>
  <c r="G108" i="1" s="1"/>
  <c r="E107" i="1"/>
  <c r="G107" i="1" s="1"/>
  <c r="E106" i="1"/>
  <c r="G106" i="1" s="1"/>
  <c r="E105" i="1"/>
  <c r="G105" i="1" s="1"/>
  <c r="E104" i="1"/>
  <c r="G104" i="1" s="1"/>
  <c r="E103" i="1"/>
  <c r="G103" i="1" s="1"/>
  <c r="E102" i="1"/>
  <c r="G102" i="1" s="1"/>
  <c r="E101" i="1"/>
  <c r="G101" i="1" s="1"/>
  <c r="E100" i="1"/>
  <c r="G100" i="1" s="1"/>
  <c r="E99" i="1"/>
  <c r="G99" i="1" s="1"/>
  <c r="E98" i="1"/>
  <c r="G98" i="1" s="1"/>
  <c r="E97" i="1"/>
  <c r="G97" i="1" s="1"/>
  <c r="E95" i="1"/>
  <c r="G95" i="1" s="1"/>
  <c r="E94" i="1"/>
  <c r="G94" i="1" s="1"/>
  <c r="E93" i="1"/>
  <c r="G93" i="1" s="1"/>
  <c r="E92" i="1"/>
  <c r="G92" i="1" s="1"/>
  <c r="E91" i="1"/>
  <c r="G91" i="1" s="1"/>
  <c r="E90" i="1"/>
  <c r="G90" i="1" s="1"/>
  <c r="E89" i="1"/>
  <c r="G89" i="1" s="1"/>
  <c r="E88" i="1"/>
  <c r="G88" i="1" s="1"/>
  <c r="E87" i="1"/>
  <c r="G87" i="1" s="1"/>
  <c r="E86" i="1"/>
  <c r="G86" i="1" s="1"/>
  <c r="E85" i="1"/>
  <c r="G85" i="1" s="1"/>
  <c r="G96" i="1" s="1"/>
  <c r="E83" i="1"/>
  <c r="G83" i="1" s="1"/>
  <c r="E82" i="1"/>
  <c r="G82" i="1" s="1"/>
  <c r="E81" i="1"/>
  <c r="G81" i="1" s="1"/>
  <c r="E80" i="1"/>
  <c r="G80" i="1" s="1"/>
  <c r="E79" i="1"/>
  <c r="G79" i="1" s="1"/>
  <c r="E78" i="1"/>
  <c r="G78" i="1" s="1"/>
  <c r="E77" i="1"/>
  <c r="G77" i="1" s="1"/>
  <c r="E76" i="1"/>
  <c r="G76" i="1" s="1"/>
  <c r="E75" i="1"/>
  <c r="G75" i="1" s="1"/>
  <c r="E74" i="1"/>
  <c r="G74" i="1" s="1"/>
  <c r="E73" i="1"/>
  <c r="G73" i="1" s="1"/>
  <c r="E72" i="1"/>
  <c r="G72" i="1" s="1"/>
  <c r="G84" i="1" s="1"/>
  <c r="E70" i="1"/>
  <c r="G70" i="1" s="1"/>
  <c r="E69" i="1"/>
  <c r="G69" i="1" s="1"/>
  <c r="E68" i="1"/>
  <c r="G68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9" i="1"/>
  <c r="G59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E48" i="1"/>
  <c r="G48" i="1" s="1"/>
  <c r="E47" i="1"/>
  <c r="G47" i="1" s="1"/>
  <c r="E46" i="1"/>
  <c r="G46" i="1" s="1"/>
  <c r="G67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G21" i="1" s="1"/>
  <c r="E4" i="1"/>
  <c r="G4" i="1" s="1"/>
  <c r="G5" i="1" s="1"/>
  <c r="E2" i="1"/>
  <c r="G2" i="1" s="1"/>
  <c r="G45" i="1" l="1"/>
  <c r="G71" i="1"/>
  <c r="G109" i="1"/>
  <c r="G116" i="1"/>
  <c r="G127" i="1"/>
  <c r="G139" i="1"/>
  <c r="G174" i="1"/>
  <c r="G3" i="1"/>
  <c r="G194" i="1" l="1"/>
</calcChain>
</file>

<file path=xl/sharedStrings.xml><?xml version="1.0" encoding="utf-8"?>
<sst xmlns="http://schemas.openxmlformats.org/spreadsheetml/2006/main" count="729" uniqueCount="68">
  <si>
    <t>Account</t>
  </si>
  <si>
    <t>Type</t>
  </si>
  <si>
    <t>TY</t>
  </si>
  <si>
    <t>VY</t>
  </si>
  <si>
    <t>Sum Of Amount</t>
  </si>
  <si>
    <t>38900-Land</t>
  </si>
  <si>
    <t>Balance</t>
  </si>
  <si>
    <t>2022</t>
  </si>
  <si>
    <t>2010</t>
  </si>
  <si>
    <t>38910-CKV-Land &amp; Land Rights</t>
  </si>
  <si>
    <t>39000-Structures &amp; Improvements</t>
  </si>
  <si>
    <t>1997</t>
  </si>
  <si>
    <t>2009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</si>
  <si>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</si>
  <si>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</si>
  <si>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</si>
  <si>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</si>
  <si>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</si>
  <si>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</si>
  <si>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</si>
  <si>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</si>
  <si>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</si>
  <si>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</si>
  <si>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</si>
  <si>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39009-Improv. to Leased Premises</t>
  </si>
  <si>
    <t>1996</t>
  </si>
  <si>
    <t>1999</t>
  </si>
  <si>
    <t>2000</t>
  </si>
  <si>
    <t>2002</t>
  </si>
  <si>
    <t>2003</t>
  </si>
  <si>
    <t>2004</t>
  </si>
  <si>
    <t>2005</t>
  </si>
  <si>
    <t>2006</t>
  </si>
  <si>
    <t>2007</t>
  </si>
  <si>
    <t>2008</t>
  </si>
  <si>
    <t>39100-Office Furniture &amp; Equipment</t>
  </si>
  <si>
    <t>2001</t>
  </si>
  <si>
    <t>39200-Transportation Equipment</t>
  </si>
  <si>
    <t>39400-Tools, Shop, &amp; Garage Equip.</t>
  </si>
  <si>
    <t>39700-Communication Equipment</t>
  </si>
  <si>
    <t>39800-Miscellaneous Equipment</t>
  </si>
  <si>
    <t>39900-Other Tangible Property</t>
  </si>
  <si>
    <t>39901-Oth Tang Prop - Servers - H/W</t>
  </si>
  <si>
    <t>39902-Oth Tang Prop - Servers - S/W</t>
  </si>
  <si>
    <t>39903-Oth Tang Prop - Network - H/W</t>
  </si>
  <si>
    <t>39906-Oth Tang Prop - PC Hardware</t>
  </si>
  <si>
    <t>39907-Oth Tang Prop - PC Software</t>
  </si>
  <si>
    <t>39908-Oth Tang Prop - Appl Software</t>
  </si>
  <si>
    <t>Age</t>
  </si>
  <si>
    <t>$/Age</t>
  </si>
  <si>
    <t>Avg Age</t>
  </si>
  <si>
    <t>38900-Land Total</t>
  </si>
  <si>
    <t>38910-CKV-Land &amp; Land Rights Total</t>
  </si>
  <si>
    <t>39000-Structures &amp; Improvements Total</t>
  </si>
  <si>
    <t>39009-Improv. to Leased Premises Total</t>
  </si>
  <si>
    <t>39100-Office Furniture &amp; Equipment Total</t>
  </si>
  <si>
    <t>39200-Transportation Equipment Total</t>
  </si>
  <si>
    <t>39400-Tools, Shop, &amp; Garage Equip. Total</t>
  </si>
  <si>
    <t>39700-Communication Equipment Total</t>
  </si>
  <si>
    <t>39800-Miscellaneous Equipment Total</t>
  </si>
  <si>
    <t>39900-Other Tangible Property Total</t>
  </si>
  <si>
    <t>39901-Oth Tang Prop - Servers - H/W Total</t>
  </si>
  <si>
    <t>39902-Oth Tang Prop - Servers - S/W Total</t>
  </si>
  <si>
    <t>39903-Oth Tang Prop - Network - H/W Total</t>
  </si>
  <si>
    <t>39906-Oth Tang Prop - PC Hardware Total</t>
  </si>
  <si>
    <t>39907-Oth Tang Prop - PC Software Total</t>
  </si>
  <si>
    <t>39908-Oth Tang Prop - Appl Software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</si>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</sst>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* #,##0.00;* \(#,##0.00\);* \-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2" fontId="0" fillId="0" borderId="0" xfId="0" applyNumberFormat="1"/>
    <xf numFmtId="43" fontId="0" fillId="0" borderId="0" xfId="1" applyFont="1"/>
    <xf numFmtId="43" fontId="0" fillId="0" borderId="0" xfId="0" applyNumberFormat="1"/>
    <xf numFmtId="0" fontId="2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D75E-1222-44F8-A25D-BC7BEA7FEBAF}">
  <dimension ref="A1:H195"/>
  <sheetViews>
    <sheetView tabSelected="1" workbookViewId="0">
      <selection activeCell="A198" sqref="A198"/>
    </sheetView>
  </sheetViews>
  <sheetFormatPr defaultRowHeight="15" outlineLevelRow="2" x14ac:dyDescent="0.25"/>
  <cols>
    <col min="1" max="1" width="40" bestFit="1" customWidth="1"/>
    <col min="2" max="2" width="7.85546875" bestFit="1" customWidth="1"/>
    <col min="3" max="4" width="5" bestFit="1" customWidth="1"/>
    <col min="5" max="5" width="4.5703125" bestFit="1" customWidth="1"/>
    <col min="6" max="6" width="15.140625" bestFit="1" customWidth="1"/>
    <col min="7" max="7" width="16.85546875" bestFit="1" customWidth="1"/>
    <col min="8" max="8" width="8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48</v>
      </c>
      <c r="F1" s="1" t="s">
        <v>4</v>
      </c>
      <c r="G1" s="4" t="s">
        <v>49</v>
      </c>
      <c r="H1" s="4" t="s">
        <v>50</v>
      </c>
    </row>
    <row r="2" spans="1:8" hidden="1" outlineLevel="2" x14ac:dyDescent="0.25">
      <c r="A2" s="2" t="s">
        <v>5</v>
      </c>
      <c r="B2" s="2" t="s">
        <v>6</v>
      </c>
      <c r="C2" s="2" t="s">
        <v>7</v>
      </c>
      <c r="D2" s="2" t="s">
        <v>8</v>
      </c>
      <c r="E2" s="2">
        <f>C2-D2+0.5</f>
        <v>12.5</v>
      </c>
      <c r="F2" s="3">
        <v>2874239.86</v>
      </c>
      <c r="G2" s="7">
        <f>E2*F2</f>
        <v>35927998.25</v>
      </c>
    </row>
    <row r="3" spans="1:8" outlineLevel="1" collapsed="1" x14ac:dyDescent="0.25">
      <c r="A3" s="8" t="s">
        <v>51</v>
      </c>
      <c r="B3" s="2"/>
      <c r="C3" s="2"/>
      <c r="D3" s="2"/>
      <c r="E3" s="2"/>
      <c r="F3" s="3">
        <f>SUBTOTAL(9,F2:F2)</f>
        <v>2874239.86</v>
      </c>
      <c r="G3" s="7">
        <f>SUBTOTAL(9,G2:G2)</f>
        <v>35927998.25</v>
      </c>
      <c r="H3" s="5">
        <f>G3/F3</f>
        <v>12.5</v>
      </c>
    </row>
    <row r="4" spans="1:8" hidden="1" outlineLevel="2" x14ac:dyDescent="0.25">
      <c r="A4" s="2" t="s">
        <v>9</v>
      </c>
      <c r="B4" s="2" t="s">
        <v>6</v>
      </c>
      <c r="C4" s="2" t="s">
        <v>7</v>
      </c>
      <c r="D4" s="2" t="s">
        <v>8</v>
      </c>
      <c r="E4" s="2">
        <f>C4-D4+0.5</f>
        <v>12.5</v>
      </c>
      <c r="F4" s="3">
        <v>1886442.92</v>
      </c>
      <c r="G4" s="7">
        <f>E4*F4</f>
        <v>23580536.5</v>
      </c>
      <c r="H4" s="5"/>
    </row>
    <row r="5" spans="1:8" outlineLevel="1" collapsed="1" x14ac:dyDescent="0.25">
      <c r="A5" s="8" t="s">
        <v>52</v>
      </c>
      <c r="B5" s="2"/>
      <c r="C5" s="2"/>
      <c r="D5" s="2"/>
      <c r="E5" s="2"/>
      <c r="F5" s="3">
        <f>SUBTOTAL(9,F4:F4)</f>
        <v>1886442.92</v>
      </c>
      <c r="G5" s="7">
        <f>SUBTOTAL(9,G4:G4)</f>
        <v>23580536.5</v>
      </c>
      <c r="H5" s="5">
        <f>G5/F5</f>
        <v>12.5</v>
      </c>
    </row>
    <row r="6" spans="1:8" hidden="1" outlineLevel="2" x14ac:dyDescent="0.25">
      <c r="A6" s="2" t="s">
        <v>10</v>
      </c>
      <c r="B6" s="2" t="s">
        <v>6</v>
      </c>
      <c r="C6" s="2" t="s">
        <v>7</v>
      </c>
      <c r="D6" s="2" t="s">
        <v>11</v>
      </c>
      <c r="E6" s="2">
        <f>C6-D6+0.5</f>
        <v>25.5</v>
      </c>
      <c r="F6" s="3">
        <v>384829.49</v>
      </c>
      <c r="G6" s="7">
        <f>E6*F6</f>
        <v>9813151.9949999992</v>
      </c>
      <c r="H6" s="5"/>
    </row>
    <row r="7" spans="1:8" hidden="1" outlineLevel="2" x14ac:dyDescent="0.25">
      <c r="A7" s="2" t="s">
        <v>10</v>
      </c>
      <c r="B7" s="2" t="s">
        <v>6</v>
      </c>
      <c r="C7" s="2" t="s">
        <v>7</v>
      </c>
      <c r="D7" s="2" t="s">
        <v>12</v>
      </c>
      <c r="E7" s="2">
        <f>C7-D7+0.5</f>
        <v>13.5</v>
      </c>
      <c r="F7" s="3">
        <v>9087899.9199999999</v>
      </c>
      <c r="G7" s="7">
        <f>E7*F7</f>
        <v>122686648.92</v>
      </c>
      <c r="H7" s="5"/>
    </row>
    <row r="8" spans="1:8" hidden="1" outlineLevel="2" x14ac:dyDescent="0.25">
      <c r="A8" s="2" t="s">
        <v>10</v>
      </c>
      <c r="B8" s="2" t="s">
        <v>6</v>
      </c>
      <c r="C8" s="2" t="s">
        <v>7</v>
      </c>
      <c r="D8" s="2" t="s">
        <v>8</v>
      </c>
      <c r="E8" s="2">
        <f>C8-D8+0.5</f>
        <v>12.5</v>
      </c>
      <c r="F8" s="3">
        <v>11648432.6</v>
      </c>
      <c r="G8" s="7">
        <f>E8*F8</f>
        <v>145605407.5</v>
      </c>
      <c r="H8" s="5"/>
    </row>
    <row r="9" spans="1:8" hidden="1" outlineLevel="2" x14ac:dyDescent="0.25">
      <c r="A9" s="2" t="s">
        <v>10</v>
      </c>
      <c r="B9" s="2" t="s">
        <v>6</v>
      </c>
      <c r="C9" s="2" t="s">
        <v>7</v>
      </c>
      <c r="D9" s="2" t="s">
        <v>13</v>
      </c>
      <c r="E9" s="2">
        <f>C9-D9+0.5</f>
        <v>11.5</v>
      </c>
      <c r="F9" s="3">
        <v>10984840.199999999</v>
      </c>
      <c r="G9" s="7">
        <f>E9*F9</f>
        <v>126325662.3</v>
      </c>
      <c r="H9" s="5"/>
    </row>
    <row r="10" spans="1:8" hidden="1" outlineLevel="2" x14ac:dyDescent="0.25">
      <c r="A10" s="2" t="s">
        <v>10</v>
      </c>
      <c r="B10" s="2" t="s">
        <v>6</v>
      </c>
      <c r="C10" s="2" t="s">
        <v>7</v>
      </c>
      <c r="D10" s="2" t="s">
        <v>14</v>
      </c>
      <c r="E10" s="2">
        <f>C10-D10+0.5</f>
        <v>10.5</v>
      </c>
      <c r="F10" s="3">
        <v>60950.96</v>
      </c>
      <c r="G10" s="7">
        <f>E10*F10</f>
        <v>639985.07999999996</v>
      </c>
      <c r="H10" s="5"/>
    </row>
    <row r="11" spans="1:8" hidden="1" outlineLevel="2" x14ac:dyDescent="0.25">
      <c r="A11" s="2" t="s">
        <v>10</v>
      </c>
      <c r="B11" s="2" t="s">
        <v>6</v>
      </c>
      <c r="C11" s="2" t="s">
        <v>7</v>
      </c>
      <c r="D11" s="2" t="s">
        <v>15</v>
      </c>
      <c r="E11" s="2">
        <f>C11-D11+0.5</f>
        <v>9.5</v>
      </c>
      <c r="F11" s="3">
        <v>739818.05</v>
      </c>
      <c r="G11" s="7">
        <f>E11*F11</f>
        <v>7028271.4750000006</v>
      </c>
      <c r="H11" s="5"/>
    </row>
    <row r="12" spans="1:8" hidden="1" outlineLevel="2" x14ac:dyDescent="0.25">
      <c r="A12" s="2" t="s">
        <v>10</v>
      </c>
      <c r="B12" s="2" t="s">
        <v>6</v>
      </c>
      <c r="C12" s="2" t="s">
        <v>7</v>
      </c>
      <c r="D12" s="2" t="s">
        <v>16</v>
      </c>
      <c r="E12" s="2">
        <f>C12-D12+0.5</f>
        <v>8.5</v>
      </c>
      <c r="F12" s="3">
        <v>1323695.99</v>
      </c>
      <c r="G12" s="7">
        <f>E12*F12</f>
        <v>11251415.914999999</v>
      </c>
      <c r="H12" s="5"/>
    </row>
    <row r="13" spans="1:8" hidden="1" outlineLevel="2" x14ac:dyDescent="0.25">
      <c r="A13" s="2" t="s">
        <v>10</v>
      </c>
      <c r="B13" s="2" t="s">
        <v>6</v>
      </c>
      <c r="C13" s="2" t="s">
        <v>7</v>
      </c>
      <c r="D13" s="2" t="s">
        <v>17</v>
      </c>
      <c r="E13" s="2">
        <f>C13-D13+0.5</f>
        <v>7.5</v>
      </c>
      <c r="F13" s="3">
        <v>83862.240000000005</v>
      </c>
      <c r="G13" s="7">
        <f>E13*F13</f>
        <v>628966.80000000005</v>
      </c>
      <c r="H13" s="5"/>
    </row>
    <row r="14" spans="1:8" hidden="1" outlineLevel="2" x14ac:dyDescent="0.25">
      <c r="A14" s="2" t="s">
        <v>10</v>
      </c>
      <c r="B14" s="2" t="s">
        <v>6</v>
      </c>
      <c r="C14" s="2" t="s">
        <v>7</v>
      </c>
      <c r="D14" s="2" t="s">
        <v>18</v>
      </c>
      <c r="E14" s="2">
        <f>C14-D14+0.5</f>
        <v>6.5</v>
      </c>
      <c r="F14" s="3">
        <v>658273.57999999996</v>
      </c>
      <c r="G14" s="7">
        <f>E14*F14</f>
        <v>4278778.2699999996</v>
      </c>
      <c r="H14" s="5"/>
    </row>
    <row r="15" spans="1:8" hidden="1" outlineLevel="2" x14ac:dyDescent="0.25">
      <c r="A15" s="2" t="s">
        <v>10</v>
      </c>
      <c r="B15" s="2" t="s">
        <v>6</v>
      </c>
      <c r="C15" s="2" t="s">
        <v>7</v>
      </c>
      <c r="D15" s="2" t="s">
        <v>19</v>
      </c>
      <c r="E15" s="2">
        <f>C15-D15+0.5</f>
        <v>5.5</v>
      </c>
      <c r="F15" s="3">
        <v>600771.48</v>
      </c>
      <c r="G15" s="7">
        <f>E15*F15</f>
        <v>3304243.1399999997</v>
      </c>
      <c r="H15" s="5"/>
    </row>
    <row r="16" spans="1:8" hidden="1" outlineLevel="2" x14ac:dyDescent="0.25">
      <c r="A16" s="2" t="s">
        <v>10</v>
      </c>
      <c r="B16" s="2" t="s">
        <v>6</v>
      </c>
      <c r="C16" s="2" t="s">
        <v>7</v>
      </c>
      <c r="D16" s="2" t="s">
        <v>20</v>
      </c>
      <c r="E16" s="2">
        <f>C16-D16+0.5</f>
        <v>4.5</v>
      </c>
      <c r="F16" s="3">
        <v>264181.43</v>
      </c>
      <c r="G16" s="7">
        <f>E16*F16</f>
        <v>1188816.4350000001</v>
      </c>
      <c r="H16" s="5"/>
    </row>
    <row r="17" spans="1:8" hidden="1" outlineLevel="2" x14ac:dyDescent="0.25">
      <c r="A17" s="2" t="s">
        <v>10</v>
      </c>
      <c r="B17" s="2" t="s">
        <v>6</v>
      </c>
      <c r="C17" s="2" t="s">
        <v>7</v>
      </c>
      <c r="D17" s="2" t="s">
        <v>21</v>
      </c>
      <c r="E17" s="2">
        <f>C17-D17+0.5</f>
        <v>3.5</v>
      </c>
      <c r="F17" s="3">
        <v>123605.36</v>
      </c>
      <c r="G17" s="7">
        <f>E17*F17</f>
        <v>432618.76</v>
      </c>
      <c r="H17" s="5"/>
    </row>
    <row r="18" spans="1:8" hidden="1" outlineLevel="2" x14ac:dyDescent="0.25">
      <c r="A18" s="2" t="s">
        <v>10</v>
      </c>
      <c r="B18" s="2" t="s">
        <v>6</v>
      </c>
      <c r="C18" s="2" t="s">
        <v>7</v>
      </c>
      <c r="D18" s="2" t="s">
        <v>22</v>
      </c>
      <c r="E18" s="2">
        <f>C18-D18+0.5</f>
        <v>2.5</v>
      </c>
      <c r="F18" s="3">
        <v>4918597.0999999996</v>
      </c>
      <c r="G18" s="7">
        <f>E18*F18</f>
        <v>12296492.75</v>
      </c>
      <c r="H18" s="5"/>
    </row>
    <row r="19" spans="1:8" hidden="1" outlineLevel="2" x14ac:dyDescent="0.25">
      <c r="A19" s="2" t="s">
        <v>10</v>
      </c>
      <c r="B19" s="2" t="s">
        <v>6</v>
      </c>
      <c r="C19" s="2" t="s">
        <v>7</v>
      </c>
      <c r="D19" s="2" t="s">
        <v>23</v>
      </c>
      <c r="E19" s="2">
        <f>C19-D19+0.5</f>
        <v>1.5</v>
      </c>
      <c r="F19" s="3">
        <v>4891634.76</v>
      </c>
      <c r="G19" s="7">
        <f>E19*F19</f>
        <v>7337452.1399999997</v>
      </c>
      <c r="H19" s="5"/>
    </row>
    <row r="20" spans="1:8" hidden="1" outlineLevel="2" x14ac:dyDescent="0.25">
      <c r="A20" s="2" t="s">
        <v>10</v>
      </c>
      <c r="B20" s="2" t="s">
        <v>6</v>
      </c>
      <c r="C20" s="2" t="s">
        <v>7</v>
      </c>
      <c r="D20" s="2" t="s">
        <v>7</v>
      </c>
      <c r="E20" s="2">
        <f>C20-D20+0.5</f>
        <v>0.5</v>
      </c>
      <c r="F20" s="3">
        <v>322546.36</v>
      </c>
      <c r="G20" s="7">
        <f>E20*F20</f>
        <v>161273.18</v>
      </c>
      <c r="H20" s="5"/>
    </row>
    <row r="21" spans="1:8" outlineLevel="1" collapsed="1" x14ac:dyDescent="0.25">
      <c r="A21" s="8" t="s">
        <v>53</v>
      </c>
      <c r="B21" s="2"/>
      <c r="C21" s="2"/>
      <c r="D21" s="2"/>
      <c r="E21" s="2"/>
      <c r="F21" s="3">
        <f>SUBTOTAL(9,F6:F20)</f>
        <v>46093939.519999996</v>
      </c>
      <c r="G21" s="7">
        <f>SUBTOTAL(9,G6:G20)</f>
        <v>452979184.66000003</v>
      </c>
      <c r="H21" s="5">
        <f>G21/F21</f>
        <v>9.8273046169866642</v>
      </c>
    </row>
    <row r="22" spans="1:8" hidden="1" outlineLevel="2" x14ac:dyDescent="0.25">
      <c r="A22" s="2" t="s">
        <v>24</v>
      </c>
      <c r="B22" s="2" t="s">
        <v>6</v>
      </c>
      <c r="C22" s="2" t="s">
        <v>7</v>
      </c>
      <c r="D22" s="2" t="s">
        <v>25</v>
      </c>
      <c r="E22" s="2">
        <f>C22-D22+0.5</f>
        <v>26.5</v>
      </c>
      <c r="F22" s="3">
        <v>4961115.76</v>
      </c>
      <c r="G22" s="7">
        <f>E22*F22</f>
        <v>131469567.64</v>
      </c>
      <c r="H22" s="5"/>
    </row>
    <row r="23" spans="1:8" hidden="1" outlineLevel="2" x14ac:dyDescent="0.25">
      <c r="A23" s="2" t="s">
        <v>24</v>
      </c>
      <c r="B23" s="2" t="s">
        <v>6</v>
      </c>
      <c r="C23" s="2" t="s">
        <v>7</v>
      </c>
      <c r="D23" s="2" t="s">
        <v>11</v>
      </c>
      <c r="E23" s="2">
        <f>C23-D23+0.5</f>
        <v>25.5</v>
      </c>
      <c r="F23" s="3">
        <v>777212.54</v>
      </c>
      <c r="G23" s="7">
        <f>E23*F23</f>
        <v>19818919.77</v>
      </c>
      <c r="H23" s="5"/>
    </row>
    <row r="24" spans="1:8" hidden="1" outlineLevel="2" x14ac:dyDescent="0.25">
      <c r="A24" s="2" t="s">
        <v>24</v>
      </c>
      <c r="B24" s="2" t="s">
        <v>6</v>
      </c>
      <c r="C24" s="2" t="s">
        <v>7</v>
      </c>
      <c r="D24" s="2" t="s">
        <v>26</v>
      </c>
      <c r="E24" s="2">
        <f>C24-D24+0.5</f>
        <v>23.5</v>
      </c>
      <c r="F24" s="3">
        <v>1414969.42</v>
      </c>
      <c r="G24" s="7">
        <f>E24*F24</f>
        <v>33251781.369999997</v>
      </c>
      <c r="H24" s="5"/>
    </row>
    <row r="25" spans="1:8" hidden="1" outlineLevel="2" x14ac:dyDescent="0.25">
      <c r="A25" s="2" t="s">
        <v>24</v>
      </c>
      <c r="B25" s="2" t="s">
        <v>6</v>
      </c>
      <c r="C25" s="2" t="s">
        <v>7</v>
      </c>
      <c r="D25" s="2" t="s">
        <v>27</v>
      </c>
      <c r="E25" s="2">
        <f>C25-D25+0.5</f>
        <v>22.5</v>
      </c>
      <c r="F25" s="3">
        <v>23.93</v>
      </c>
      <c r="G25" s="7">
        <f>E25*F25</f>
        <v>538.42499999999995</v>
      </c>
      <c r="H25" s="5"/>
    </row>
    <row r="26" spans="1:8" hidden="1" outlineLevel="2" x14ac:dyDescent="0.25">
      <c r="A26" s="2" t="s">
        <v>24</v>
      </c>
      <c r="B26" s="2" t="s">
        <v>6</v>
      </c>
      <c r="C26" s="2" t="s">
        <v>7</v>
      </c>
      <c r="D26" s="2" t="s">
        <v>28</v>
      </c>
      <c r="E26" s="2">
        <f>C26-D26+0.5</f>
        <v>20.5</v>
      </c>
      <c r="F26" s="3">
        <v>8046.74</v>
      </c>
      <c r="G26" s="7">
        <f>E26*F26</f>
        <v>164958.16999999998</v>
      </c>
      <c r="H26" s="5"/>
    </row>
    <row r="27" spans="1:8" hidden="1" outlineLevel="2" x14ac:dyDescent="0.25">
      <c r="A27" s="2" t="s">
        <v>24</v>
      </c>
      <c r="B27" s="2" t="s">
        <v>6</v>
      </c>
      <c r="C27" s="2" t="s">
        <v>7</v>
      </c>
      <c r="D27" s="2" t="s">
        <v>29</v>
      </c>
      <c r="E27" s="2">
        <f>C27-D27+0.5</f>
        <v>19.5</v>
      </c>
      <c r="F27" s="3">
        <v>85050.97</v>
      </c>
      <c r="G27" s="7">
        <f>E27*F27</f>
        <v>1658493.915</v>
      </c>
      <c r="H27" s="5"/>
    </row>
    <row r="28" spans="1:8" hidden="1" outlineLevel="2" x14ac:dyDescent="0.25">
      <c r="A28" s="2" t="s">
        <v>24</v>
      </c>
      <c r="B28" s="2" t="s">
        <v>6</v>
      </c>
      <c r="C28" s="2" t="s">
        <v>7</v>
      </c>
      <c r="D28" s="2" t="s">
        <v>30</v>
      </c>
      <c r="E28" s="2">
        <f>C28-D28+0.5</f>
        <v>18.5</v>
      </c>
      <c r="F28" s="3">
        <v>39721.9</v>
      </c>
      <c r="G28" s="7">
        <f>E28*F28</f>
        <v>734855.15</v>
      </c>
      <c r="H28" s="5"/>
    </row>
    <row r="29" spans="1:8" hidden="1" outlineLevel="2" x14ac:dyDescent="0.25">
      <c r="A29" s="2" t="s">
        <v>24</v>
      </c>
      <c r="B29" s="2" t="s">
        <v>6</v>
      </c>
      <c r="C29" s="2" t="s">
        <v>7</v>
      </c>
      <c r="D29" s="2" t="s">
        <v>31</v>
      </c>
      <c r="E29" s="2">
        <f>C29-D29+0.5</f>
        <v>17.5</v>
      </c>
      <c r="F29" s="3">
        <v>542509.61</v>
      </c>
      <c r="G29" s="7">
        <f>E29*F29</f>
        <v>9493918.1749999989</v>
      </c>
      <c r="H29" s="5"/>
    </row>
    <row r="30" spans="1:8" hidden="1" outlineLevel="2" x14ac:dyDescent="0.25">
      <c r="A30" s="2" t="s">
        <v>24</v>
      </c>
      <c r="B30" s="2" t="s">
        <v>6</v>
      </c>
      <c r="C30" s="2" t="s">
        <v>7</v>
      </c>
      <c r="D30" s="2" t="s">
        <v>32</v>
      </c>
      <c r="E30" s="2">
        <f>C30-D30+0.5</f>
        <v>16.5</v>
      </c>
      <c r="F30" s="3">
        <v>597781.86</v>
      </c>
      <c r="G30" s="7">
        <f>E30*F30</f>
        <v>9863400.6899999995</v>
      </c>
      <c r="H30" s="5"/>
    </row>
    <row r="31" spans="1:8" hidden="1" outlineLevel="2" x14ac:dyDescent="0.25">
      <c r="A31" s="2" t="s">
        <v>24</v>
      </c>
      <c r="B31" s="2" t="s">
        <v>6</v>
      </c>
      <c r="C31" s="2" t="s">
        <v>7</v>
      </c>
      <c r="D31" s="2" t="s">
        <v>33</v>
      </c>
      <c r="E31" s="2">
        <f>C31-D31+0.5</f>
        <v>15.5</v>
      </c>
      <c r="F31" s="3">
        <v>900364.81</v>
      </c>
      <c r="G31" s="7">
        <f>E31*F31</f>
        <v>13955654.555000002</v>
      </c>
      <c r="H31" s="5"/>
    </row>
    <row r="32" spans="1:8" hidden="1" outlineLevel="2" x14ac:dyDescent="0.25">
      <c r="A32" s="2" t="s">
        <v>24</v>
      </c>
      <c r="B32" s="2" t="s">
        <v>6</v>
      </c>
      <c r="C32" s="2" t="s">
        <v>7</v>
      </c>
      <c r="D32" s="2" t="s">
        <v>34</v>
      </c>
      <c r="E32" s="2">
        <f>C32-D32+0.5</f>
        <v>14.5</v>
      </c>
      <c r="F32" s="3">
        <v>413331.14</v>
      </c>
      <c r="G32" s="7">
        <f>E32*F32</f>
        <v>5993301.5300000003</v>
      </c>
      <c r="H32" s="5"/>
    </row>
    <row r="33" spans="1:8" hidden="1" outlineLevel="2" x14ac:dyDescent="0.25">
      <c r="A33" s="2" t="s">
        <v>24</v>
      </c>
      <c r="B33" s="2" t="s">
        <v>6</v>
      </c>
      <c r="C33" s="2" t="s">
        <v>7</v>
      </c>
      <c r="D33" s="2" t="s">
        <v>12</v>
      </c>
      <c r="E33" s="2">
        <f>C33-D33+0.5</f>
        <v>13.5</v>
      </c>
      <c r="F33" s="3">
        <v>1012741.3</v>
      </c>
      <c r="G33" s="7">
        <f>E33*F33</f>
        <v>13672007.550000001</v>
      </c>
      <c r="H33" s="5"/>
    </row>
    <row r="34" spans="1:8" hidden="1" outlineLevel="2" x14ac:dyDescent="0.25">
      <c r="A34" s="2" t="s">
        <v>24</v>
      </c>
      <c r="B34" s="2" t="s">
        <v>6</v>
      </c>
      <c r="C34" s="2" t="s">
        <v>7</v>
      </c>
      <c r="D34" s="2" t="s">
        <v>8</v>
      </c>
      <c r="E34" s="2">
        <f>C34-D34+0.5</f>
        <v>12.5</v>
      </c>
      <c r="F34" s="3">
        <v>46441.67</v>
      </c>
      <c r="G34" s="7">
        <f>E34*F34</f>
        <v>580520.875</v>
      </c>
      <c r="H34" s="5"/>
    </row>
    <row r="35" spans="1:8" hidden="1" outlineLevel="2" x14ac:dyDescent="0.25">
      <c r="A35" s="2" t="s">
        <v>24</v>
      </c>
      <c r="B35" s="2" t="s">
        <v>6</v>
      </c>
      <c r="C35" s="2" t="s">
        <v>7</v>
      </c>
      <c r="D35" s="2" t="s">
        <v>13</v>
      </c>
      <c r="E35" s="2">
        <f>C35-D35+0.5</f>
        <v>11.5</v>
      </c>
      <c r="F35" s="3">
        <v>187248.61</v>
      </c>
      <c r="G35" s="7">
        <f>E35*F35</f>
        <v>2153359.0149999997</v>
      </c>
      <c r="H35" s="5"/>
    </row>
    <row r="36" spans="1:8" hidden="1" outlineLevel="2" x14ac:dyDescent="0.25">
      <c r="A36" s="2" t="s">
        <v>24</v>
      </c>
      <c r="B36" s="2" t="s">
        <v>6</v>
      </c>
      <c r="C36" s="2" t="s">
        <v>7</v>
      </c>
      <c r="D36" s="2" t="s">
        <v>14</v>
      </c>
      <c r="E36" s="2">
        <f>C36-D36+0.5</f>
        <v>10.5</v>
      </c>
      <c r="F36" s="3">
        <v>285401.28000000003</v>
      </c>
      <c r="G36" s="7">
        <f>E36*F36</f>
        <v>2996713.4400000004</v>
      </c>
      <c r="H36" s="5"/>
    </row>
    <row r="37" spans="1:8" hidden="1" outlineLevel="2" x14ac:dyDescent="0.25">
      <c r="A37" s="2" t="s">
        <v>24</v>
      </c>
      <c r="B37" s="2" t="s">
        <v>6</v>
      </c>
      <c r="C37" s="2" t="s">
        <v>7</v>
      </c>
      <c r="D37" s="2" t="s">
        <v>16</v>
      </c>
      <c r="E37" s="2">
        <f>C37-D37+0.5</f>
        <v>8.5</v>
      </c>
      <c r="F37" s="3">
        <v>27195.02</v>
      </c>
      <c r="G37" s="7">
        <f>E37*F37</f>
        <v>231157.67</v>
      </c>
      <c r="H37" s="5"/>
    </row>
    <row r="38" spans="1:8" hidden="1" outlineLevel="2" x14ac:dyDescent="0.25">
      <c r="A38" s="2" t="s">
        <v>24</v>
      </c>
      <c r="B38" s="2" t="s">
        <v>6</v>
      </c>
      <c r="C38" s="2" t="s">
        <v>7</v>
      </c>
      <c r="D38" s="2" t="s">
        <v>17</v>
      </c>
      <c r="E38" s="2">
        <f>C38-D38+0.5</f>
        <v>7.5</v>
      </c>
      <c r="F38" s="3">
        <v>85347.69</v>
      </c>
      <c r="G38" s="7">
        <f>E38*F38</f>
        <v>640107.67500000005</v>
      </c>
      <c r="H38" s="5"/>
    </row>
    <row r="39" spans="1:8" hidden="1" outlineLevel="2" x14ac:dyDescent="0.25">
      <c r="A39" s="2" t="s">
        <v>24</v>
      </c>
      <c r="B39" s="2" t="s">
        <v>6</v>
      </c>
      <c r="C39" s="2" t="s">
        <v>7</v>
      </c>
      <c r="D39" s="2" t="s">
        <v>18</v>
      </c>
      <c r="E39" s="2">
        <f>C39-D39+0.5</f>
        <v>6.5</v>
      </c>
      <c r="F39" s="3">
        <v>290848.71000000002</v>
      </c>
      <c r="G39" s="7">
        <f>E39*F39</f>
        <v>1890516.6150000002</v>
      </c>
      <c r="H39" s="5"/>
    </row>
    <row r="40" spans="1:8" hidden="1" outlineLevel="2" x14ac:dyDescent="0.25">
      <c r="A40" s="2" t="s">
        <v>24</v>
      </c>
      <c r="B40" s="2" t="s">
        <v>6</v>
      </c>
      <c r="C40" s="2" t="s">
        <v>7</v>
      </c>
      <c r="D40" s="2" t="s">
        <v>19</v>
      </c>
      <c r="E40" s="2">
        <f>C40-D40+0.5</f>
        <v>5.5</v>
      </c>
      <c r="F40" s="3">
        <v>57112.01</v>
      </c>
      <c r="G40" s="7">
        <f>E40*F40</f>
        <v>314116.05499999999</v>
      </c>
      <c r="H40" s="5"/>
    </row>
    <row r="41" spans="1:8" hidden="1" outlineLevel="2" x14ac:dyDescent="0.25">
      <c r="A41" s="2" t="s">
        <v>24</v>
      </c>
      <c r="B41" s="2" t="s">
        <v>6</v>
      </c>
      <c r="C41" s="2" t="s">
        <v>7</v>
      </c>
      <c r="D41" s="2" t="s">
        <v>20</v>
      </c>
      <c r="E41" s="2">
        <f>C41-D41+0.5</f>
        <v>4.5</v>
      </c>
      <c r="F41" s="3">
        <v>89030.49</v>
      </c>
      <c r="G41" s="7">
        <f>E41*F41</f>
        <v>400637.20500000002</v>
      </c>
      <c r="H41" s="5"/>
    </row>
    <row r="42" spans="1:8" hidden="1" outlineLevel="2" x14ac:dyDescent="0.25">
      <c r="A42" s="2" t="s">
        <v>24</v>
      </c>
      <c r="B42" s="2" t="s">
        <v>6</v>
      </c>
      <c r="C42" s="2" t="s">
        <v>7</v>
      </c>
      <c r="D42" s="2" t="s">
        <v>21</v>
      </c>
      <c r="E42" s="2">
        <f>C42-D42+0.5</f>
        <v>3.5</v>
      </c>
      <c r="F42" s="3">
        <v>214200.63</v>
      </c>
      <c r="G42" s="7">
        <f>E42*F42</f>
        <v>749702.20500000007</v>
      </c>
      <c r="H42" s="5"/>
    </row>
    <row r="43" spans="1:8" hidden="1" outlineLevel="2" x14ac:dyDescent="0.25">
      <c r="A43" s="2" t="s">
        <v>24</v>
      </c>
      <c r="B43" s="2" t="s">
        <v>6</v>
      </c>
      <c r="C43" s="2" t="s">
        <v>7</v>
      </c>
      <c r="D43" s="2" t="s">
        <v>22</v>
      </c>
      <c r="E43" s="2">
        <f>C43-D43+0.5</f>
        <v>2.5</v>
      </c>
      <c r="F43" s="3">
        <v>690468.86</v>
      </c>
      <c r="G43" s="7">
        <f>E43*F43</f>
        <v>1726172.15</v>
      </c>
      <c r="H43" s="5"/>
    </row>
    <row r="44" spans="1:8" hidden="1" outlineLevel="2" x14ac:dyDescent="0.25">
      <c r="A44" s="2" t="s">
        <v>24</v>
      </c>
      <c r="B44" s="2" t="s">
        <v>6</v>
      </c>
      <c r="C44" s="2" t="s">
        <v>7</v>
      </c>
      <c r="D44" s="2" t="s">
        <v>23</v>
      </c>
      <c r="E44" s="2">
        <f>C44-D44+0.5</f>
        <v>1.5</v>
      </c>
      <c r="F44" s="3">
        <v>158411.78</v>
      </c>
      <c r="G44" s="7">
        <f>E44*F44</f>
        <v>237617.66999999998</v>
      </c>
      <c r="H44" s="5"/>
    </row>
    <row r="45" spans="1:8" outlineLevel="1" collapsed="1" x14ac:dyDescent="0.25">
      <c r="A45" s="8" t="s">
        <v>54</v>
      </c>
      <c r="B45" s="2"/>
      <c r="C45" s="2"/>
      <c r="D45" s="2"/>
      <c r="E45" s="2"/>
      <c r="F45" s="3">
        <f>SUBTOTAL(9,F22:F44)</f>
        <v>12884576.73</v>
      </c>
      <c r="G45" s="7">
        <f>SUBTOTAL(9,G22:G44)</f>
        <v>251998017.51500005</v>
      </c>
      <c r="H45" s="5">
        <f>G45/F45</f>
        <v>19.558113766225368</v>
      </c>
    </row>
    <row r="46" spans="1:8" hidden="1" outlineLevel="2" x14ac:dyDescent="0.25">
      <c r="A46" s="2" t="s">
        <v>35</v>
      </c>
      <c r="B46" s="2" t="s">
        <v>6</v>
      </c>
      <c r="C46" s="2" t="s">
        <v>7</v>
      </c>
      <c r="D46" s="2" t="s">
        <v>36</v>
      </c>
      <c r="E46" s="2">
        <f>C46-D46+0.5</f>
        <v>21.5</v>
      </c>
      <c r="F46" s="3">
        <v>46536.94</v>
      </c>
      <c r="G46" s="7">
        <f>E46*F46</f>
        <v>1000544.2100000001</v>
      </c>
      <c r="H46" s="5"/>
    </row>
    <row r="47" spans="1:8" hidden="1" outlineLevel="2" x14ac:dyDescent="0.25">
      <c r="A47" s="2" t="s">
        <v>35</v>
      </c>
      <c r="B47" s="2" t="s">
        <v>6</v>
      </c>
      <c r="C47" s="2" t="s">
        <v>7</v>
      </c>
      <c r="D47" s="2" t="s">
        <v>28</v>
      </c>
      <c r="E47" s="2">
        <f>C47-D47+0.5</f>
        <v>20.5</v>
      </c>
      <c r="F47" s="3">
        <v>81867.360000000001</v>
      </c>
      <c r="G47" s="7">
        <f>E47*F47</f>
        <v>1678280.8800000001</v>
      </c>
      <c r="H47" s="5"/>
    </row>
    <row r="48" spans="1:8" hidden="1" outlineLevel="2" x14ac:dyDescent="0.25">
      <c r="A48" s="2" t="s">
        <v>35</v>
      </c>
      <c r="B48" s="2" t="s">
        <v>6</v>
      </c>
      <c r="C48" s="2" t="s">
        <v>7</v>
      </c>
      <c r="D48" s="2" t="s">
        <v>29</v>
      </c>
      <c r="E48" s="2">
        <f>C48-D48+0.5</f>
        <v>19.5</v>
      </c>
      <c r="F48" s="3">
        <v>239178.7</v>
      </c>
      <c r="G48" s="7">
        <f>E48*F48</f>
        <v>4663984.6500000004</v>
      </c>
      <c r="H48" s="5"/>
    </row>
    <row r="49" spans="1:8" hidden="1" outlineLevel="2" x14ac:dyDescent="0.25">
      <c r="A49" s="2" t="s">
        <v>35</v>
      </c>
      <c r="B49" s="2" t="s">
        <v>6</v>
      </c>
      <c r="C49" s="2" t="s">
        <v>7</v>
      </c>
      <c r="D49" s="2" t="s">
        <v>30</v>
      </c>
      <c r="E49" s="2">
        <f>C49-D49+0.5</f>
        <v>18.5</v>
      </c>
      <c r="F49" s="3">
        <v>3864.66</v>
      </c>
      <c r="G49" s="7">
        <f>E49*F49</f>
        <v>71496.209999999992</v>
      </c>
      <c r="H49" s="5"/>
    </row>
    <row r="50" spans="1:8" hidden="1" outlineLevel="2" x14ac:dyDescent="0.25">
      <c r="A50" s="2" t="s">
        <v>35</v>
      </c>
      <c r="B50" s="2" t="s">
        <v>6</v>
      </c>
      <c r="C50" s="2" t="s">
        <v>7</v>
      </c>
      <c r="D50" s="2" t="s">
        <v>32</v>
      </c>
      <c r="E50" s="2">
        <f>C50-D50+0.5</f>
        <v>16.5</v>
      </c>
      <c r="F50" s="3">
        <v>268958.23</v>
      </c>
      <c r="G50" s="7">
        <f>E50*F50</f>
        <v>4437810.7949999999</v>
      </c>
      <c r="H50" s="5"/>
    </row>
    <row r="51" spans="1:8" hidden="1" outlineLevel="2" x14ac:dyDescent="0.25">
      <c r="A51" s="2" t="s">
        <v>35</v>
      </c>
      <c r="B51" s="2" t="s">
        <v>6</v>
      </c>
      <c r="C51" s="2" t="s">
        <v>7</v>
      </c>
      <c r="D51" s="2" t="s">
        <v>33</v>
      </c>
      <c r="E51" s="2">
        <f>C51-D51+0.5</f>
        <v>15.5</v>
      </c>
      <c r="F51" s="3">
        <v>2474617.85</v>
      </c>
      <c r="G51" s="7">
        <f>E51*F51</f>
        <v>38356576.675000004</v>
      </c>
      <c r="H51" s="5"/>
    </row>
    <row r="52" spans="1:8" hidden="1" outlineLevel="2" x14ac:dyDescent="0.25">
      <c r="A52" s="2" t="s">
        <v>35</v>
      </c>
      <c r="B52" s="2" t="s">
        <v>6</v>
      </c>
      <c r="C52" s="2" t="s">
        <v>7</v>
      </c>
      <c r="D52" s="2" t="s">
        <v>34</v>
      </c>
      <c r="E52" s="2">
        <f>C52-D52+0.5</f>
        <v>14.5</v>
      </c>
      <c r="F52" s="3">
        <v>146018.16</v>
      </c>
      <c r="G52" s="7">
        <f>E52*F52</f>
        <v>2117263.3199999998</v>
      </c>
      <c r="H52" s="5"/>
    </row>
    <row r="53" spans="1:8" hidden="1" outlineLevel="2" x14ac:dyDescent="0.25">
      <c r="A53" s="2" t="s">
        <v>35</v>
      </c>
      <c r="B53" s="2" t="s">
        <v>6</v>
      </c>
      <c r="C53" s="2" t="s">
        <v>7</v>
      </c>
      <c r="D53" s="2" t="s">
        <v>12</v>
      </c>
      <c r="E53" s="2">
        <f>C53-D53+0.5</f>
        <v>13.5</v>
      </c>
      <c r="F53" s="3">
        <v>233948.01</v>
      </c>
      <c r="G53" s="7">
        <f>E53*F53</f>
        <v>3158298.1350000002</v>
      </c>
      <c r="H53" s="5"/>
    </row>
    <row r="54" spans="1:8" hidden="1" outlineLevel="2" x14ac:dyDescent="0.25">
      <c r="A54" s="2" t="s">
        <v>35</v>
      </c>
      <c r="B54" s="2" t="s">
        <v>6</v>
      </c>
      <c r="C54" s="2" t="s">
        <v>7</v>
      </c>
      <c r="D54" s="2" t="s">
        <v>8</v>
      </c>
      <c r="E54" s="2">
        <f>C54-D54+0.5</f>
        <v>12.5</v>
      </c>
      <c r="F54" s="3">
        <v>274877.44</v>
      </c>
      <c r="G54" s="7">
        <f>E54*F54</f>
        <v>3435968</v>
      </c>
      <c r="H54" s="5"/>
    </row>
    <row r="55" spans="1:8" hidden="1" outlineLevel="2" x14ac:dyDescent="0.25">
      <c r="A55" s="2" t="s">
        <v>35</v>
      </c>
      <c r="B55" s="2" t="s">
        <v>6</v>
      </c>
      <c r="C55" s="2" t="s">
        <v>7</v>
      </c>
      <c r="D55" s="2" t="s">
        <v>13</v>
      </c>
      <c r="E55" s="2">
        <f>C55-D55+0.5</f>
        <v>11.5</v>
      </c>
      <c r="F55" s="3">
        <v>1543683.28</v>
      </c>
      <c r="G55" s="7">
        <f>E55*F55</f>
        <v>17752357.719999999</v>
      </c>
      <c r="H55" s="5"/>
    </row>
    <row r="56" spans="1:8" hidden="1" outlineLevel="2" x14ac:dyDescent="0.25">
      <c r="A56" s="2" t="s">
        <v>35</v>
      </c>
      <c r="B56" s="2" t="s">
        <v>6</v>
      </c>
      <c r="C56" s="2" t="s">
        <v>7</v>
      </c>
      <c r="D56" s="2" t="s">
        <v>14</v>
      </c>
      <c r="E56" s="2">
        <f>C56-D56+0.5</f>
        <v>10.5</v>
      </c>
      <c r="F56" s="3">
        <v>130050</v>
      </c>
      <c r="G56" s="7">
        <f>E56*F56</f>
        <v>1365525</v>
      </c>
      <c r="H56" s="5"/>
    </row>
    <row r="57" spans="1:8" hidden="1" outlineLevel="2" x14ac:dyDescent="0.25">
      <c r="A57" s="2" t="s">
        <v>35</v>
      </c>
      <c r="B57" s="2" t="s">
        <v>6</v>
      </c>
      <c r="C57" s="2" t="s">
        <v>7</v>
      </c>
      <c r="D57" s="2" t="s">
        <v>15</v>
      </c>
      <c r="E57" s="2">
        <f>C57-D57+0.5</f>
        <v>9.5</v>
      </c>
      <c r="F57" s="3">
        <v>394867.82</v>
      </c>
      <c r="G57" s="7">
        <f>E57*F57</f>
        <v>3751244.29</v>
      </c>
      <c r="H57" s="5"/>
    </row>
    <row r="58" spans="1:8" hidden="1" outlineLevel="2" x14ac:dyDescent="0.25">
      <c r="A58" s="2" t="s">
        <v>35</v>
      </c>
      <c r="B58" s="2" t="s">
        <v>6</v>
      </c>
      <c r="C58" s="2" t="s">
        <v>7</v>
      </c>
      <c r="D58" s="2" t="s">
        <v>16</v>
      </c>
      <c r="E58" s="2">
        <f>C58-D58+0.5</f>
        <v>8.5</v>
      </c>
      <c r="F58" s="3">
        <v>1530608.56</v>
      </c>
      <c r="G58" s="7">
        <f>E58*F58</f>
        <v>13010172.76</v>
      </c>
      <c r="H58" s="5"/>
    </row>
    <row r="59" spans="1:8" hidden="1" outlineLevel="2" x14ac:dyDescent="0.25">
      <c r="A59" s="2" t="s">
        <v>35</v>
      </c>
      <c r="B59" s="2" t="s">
        <v>6</v>
      </c>
      <c r="C59" s="2" t="s">
        <v>7</v>
      </c>
      <c r="D59" s="2" t="s">
        <v>17</v>
      </c>
      <c r="E59" s="2">
        <f>C59-D59+0.5</f>
        <v>7.5</v>
      </c>
      <c r="F59" s="3">
        <v>141171.29</v>
      </c>
      <c r="G59" s="7">
        <f>E59*F59</f>
        <v>1058784.675</v>
      </c>
      <c r="H59" s="5"/>
    </row>
    <row r="60" spans="1:8" hidden="1" outlineLevel="2" x14ac:dyDescent="0.25">
      <c r="A60" s="2" t="s">
        <v>35</v>
      </c>
      <c r="B60" s="2" t="s">
        <v>6</v>
      </c>
      <c r="C60" s="2" t="s">
        <v>7</v>
      </c>
      <c r="D60" s="2" t="s">
        <v>18</v>
      </c>
      <c r="E60" s="2">
        <f>C60-D60+0.5</f>
        <v>6.5</v>
      </c>
      <c r="F60" s="3">
        <v>517612.46</v>
      </c>
      <c r="G60" s="7">
        <f>E60*F60</f>
        <v>3364480.99</v>
      </c>
      <c r="H60" s="5"/>
    </row>
    <row r="61" spans="1:8" hidden="1" outlineLevel="2" x14ac:dyDescent="0.25">
      <c r="A61" s="2" t="s">
        <v>35</v>
      </c>
      <c r="B61" s="2" t="s">
        <v>6</v>
      </c>
      <c r="C61" s="2" t="s">
        <v>7</v>
      </c>
      <c r="D61" s="2" t="s">
        <v>19</v>
      </c>
      <c r="E61" s="2">
        <f>C61-D61+0.5</f>
        <v>5.5</v>
      </c>
      <c r="F61" s="3">
        <v>138931.44</v>
      </c>
      <c r="G61" s="7">
        <f>E61*F61</f>
        <v>764122.92</v>
      </c>
      <c r="H61" s="5"/>
    </row>
    <row r="62" spans="1:8" hidden="1" outlineLevel="2" x14ac:dyDescent="0.25">
      <c r="A62" s="2" t="s">
        <v>35</v>
      </c>
      <c r="B62" s="2" t="s">
        <v>6</v>
      </c>
      <c r="C62" s="2" t="s">
        <v>7</v>
      </c>
      <c r="D62" s="2" t="s">
        <v>20</v>
      </c>
      <c r="E62" s="2">
        <f>C62-D62+0.5</f>
        <v>4.5</v>
      </c>
      <c r="F62" s="3">
        <v>422304.14</v>
      </c>
      <c r="G62" s="7">
        <f>E62*F62</f>
        <v>1900368.6300000001</v>
      </c>
      <c r="H62" s="5"/>
    </row>
    <row r="63" spans="1:8" hidden="1" outlineLevel="2" x14ac:dyDescent="0.25">
      <c r="A63" s="2" t="s">
        <v>35</v>
      </c>
      <c r="B63" s="2" t="s">
        <v>6</v>
      </c>
      <c r="C63" s="2" t="s">
        <v>7</v>
      </c>
      <c r="D63" s="2" t="s">
        <v>21</v>
      </c>
      <c r="E63" s="2">
        <f>C63-D63+0.5</f>
        <v>3.5</v>
      </c>
      <c r="F63" s="3">
        <v>467608.56</v>
      </c>
      <c r="G63" s="7">
        <f>E63*F63</f>
        <v>1636629.96</v>
      </c>
      <c r="H63" s="5"/>
    </row>
    <row r="64" spans="1:8" hidden="1" outlineLevel="2" x14ac:dyDescent="0.25">
      <c r="A64" s="2" t="s">
        <v>35</v>
      </c>
      <c r="B64" s="2" t="s">
        <v>6</v>
      </c>
      <c r="C64" s="2" t="s">
        <v>7</v>
      </c>
      <c r="D64" s="2" t="s">
        <v>22</v>
      </c>
      <c r="E64" s="2">
        <f>C64-D64+0.5</f>
        <v>2.5</v>
      </c>
      <c r="F64" s="3">
        <v>456937.57</v>
      </c>
      <c r="G64" s="7">
        <f>E64*F64</f>
        <v>1142343.925</v>
      </c>
      <c r="H64" s="5"/>
    </row>
    <row r="65" spans="1:8" hidden="1" outlineLevel="2" x14ac:dyDescent="0.25">
      <c r="A65" s="2" t="s">
        <v>35</v>
      </c>
      <c r="B65" s="2" t="s">
        <v>6</v>
      </c>
      <c r="C65" s="2" t="s">
        <v>7</v>
      </c>
      <c r="D65" s="2" t="s">
        <v>23</v>
      </c>
      <c r="E65" s="2">
        <f>C65-D65+0.5</f>
        <v>1.5</v>
      </c>
      <c r="F65" s="3">
        <v>123357.05</v>
      </c>
      <c r="G65" s="7">
        <f>E65*F65</f>
        <v>185035.57500000001</v>
      </c>
      <c r="H65" s="5"/>
    </row>
    <row r="66" spans="1:8" hidden="1" outlineLevel="2" x14ac:dyDescent="0.25">
      <c r="A66" s="2" t="s">
        <v>35</v>
      </c>
      <c r="B66" s="2" t="s">
        <v>6</v>
      </c>
      <c r="C66" s="2" t="s">
        <v>7</v>
      </c>
      <c r="D66" s="2" t="s">
        <v>7</v>
      </c>
      <c r="E66" s="2">
        <f>C66-D66+0.5</f>
        <v>0.5</v>
      </c>
      <c r="F66" s="3">
        <v>123344.18</v>
      </c>
      <c r="G66" s="7">
        <f>E66*F66</f>
        <v>61672.09</v>
      </c>
      <c r="H66" s="5"/>
    </row>
    <row r="67" spans="1:8" outlineLevel="1" collapsed="1" x14ac:dyDescent="0.25">
      <c r="A67" s="8" t="s">
        <v>55</v>
      </c>
      <c r="B67" s="2"/>
      <c r="C67" s="2"/>
      <c r="D67" s="2"/>
      <c r="E67" s="2"/>
      <c r="F67" s="3">
        <f>SUBTOTAL(9,F46:F66)</f>
        <v>9760343.7000000011</v>
      </c>
      <c r="G67" s="7">
        <f>SUBTOTAL(9,G46:G66)</f>
        <v>104912961.41</v>
      </c>
      <c r="H67" s="5">
        <f>G67/F67</f>
        <v>10.748900308705316</v>
      </c>
    </row>
    <row r="68" spans="1:8" hidden="1" outlineLevel="2" x14ac:dyDescent="0.25">
      <c r="A68" s="2" t="s">
        <v>37</v>
      </c>
      <c r="B68" s="2" t="s">
        <v>6</v>
      </c>
      <c r="C68" s="2" t="s">
        <v>7</v>
      </c>
      <c r="D68" s="2" t="s">
        <v>8</v>
      </c>
      <c r="E68" s="2">
        <f>C68-D68+0.5</f>
        <v>12.5</v>
      </c>
      <c r="F68" s="3">
        <v>99142.78</v>
      </c>
      <c r="G68" s="7">
        <f>E68*F68</f>
        <v>1239284.75</v>
      </c>
      <c r="H68" s="5"/>
    </row>
    <row r="69" spans="1:8" hidden="1" outlineLevel="2" x14ac:dyDescent="0.25">
      <c r="A69" s="2" t="s">
        <v>37</v>
      </c>
      <c r="B69" s="2" t="s">
        <v>6</v>
      </c>
      <c r="C69" s="2" t="s">
        <v>7</v>
      </c>
      <c r="D69" s="2" t="s">
        <v>16</v>
      </c>
      <c r="E69" s="2">
        <f>C69-D69+0.5</f>
        <v>8.5</v>
      </c>
      <c r="F69" s="3">
        <v>4272.8500000000004</v>
      </c>
      <c r="G69" s="7">
        <f>E69*F69</f>
        <v>36319.225000000006</v>
      </c>
      <c r="H69" s="5"/>
    </row>
    <row r="70" spans="1:8" hidden="1" outlineLevel="2" x14ac:dyDescent="0.25">
      <c r="A70" s="2" t="s">
        <v>37</v>
      </c>
      <c r="B70" s="2" t="s">
        <v>6</v>
      </c>
      <c r="C70" s="2" t="s">
        <v>7</v>
      </c>
      <c r="D70" s="2" t="s">
        <v>22</v>
      </c>
      <c r="E70" s="2">
        <f>C70-D70+0.5</f>
        <v>2.5</v>
      </c>
      <c r="F70" s="3">
        <v>308271.94</v>
      </c>
      <c r="G70" s="7">
        <f>E70*F70</f>
        <v>770679.85</v>
      </c>
      <c r="H70" s="5"/>
    </row>
    <row r="71" spans="1:8" outlineLevel="1" collapsed="1" x14ac:dyDescent="0.25">
      <c r="A71" s="8" t="s">
        <v>56</v>
      </c>
      <c r="B71" s="2"/>
      <c r="C71" s="2"/>
      <c r="D71" s="2"/>
      <c r="E71" s="2"/>
      <c r="F71" s="3">
        <f>SUBTOTAL(9,F68:F70)</f>
        <v>411687.57</v>
      </c>
      <c r="G71" s="7">
        <f>SUBTOTAL(9,G68:G70)</f>
        <v>2046283.8250000002</v>
      </c>
      <c r="H71" s="5">
        <f>G71/F71</f>
        <v>4.9704775517026176</v>
      </c>
    </row>
    <row r="72" spans="1:8" hidden="1" outlineLevel="2" x14ac:dyDescent="0.25">
      <c r="A72" s="2" t="s">
        <v>38</v>
      </c>
      <c r="B72" s="2" t="s">
        <v>6</v>
      </c>
      <c r="C72" s="2" t="s">
        <v>7</v>
      </c>
      <c r="D72" s="2" t="s">
        <v>13</v>
      </c>
      <c r="E72" s="2">
        <f>C72-D72+0.5</f>
        <v>11.5</v>
      </c>
      <c r="F72" s="3">
        <v>53895.6</v>
      </c>
      <c r="G72" s="7">
        <f>E72*F72</f>
        <v>619799.4</v>
      </c>
      <c r="H72" s="5"/>
    </row>
    <row r="73" spans="1:8" hidden="1" outlineLevel="2" x14ac:dyDescent="0.25">
      <c r="A73" s="2" t="s">
        <v>38</v>
      </c>
      <c r="B73" s="2" t="s">
        <v>6</v>
      </c>
      <c r="C73" s="2" t="s">
        <v>7</v>
      </c>
      <c r="D73" s="2" t="s">
        <v>14</v>
      </c>
      <c r="E73" s="2">
        <f>C73-D73+0.5</f>
        <v>10.5</v>
      </c>
      <c r="F73" s="3">
        <v>26316.23</v>
      </c>
      <c r="G73" s="7">
        <f>E73*F73</f>
        <v>276320.41499999998</v>
      </c>
      <c r="H73" s="5"/>
    </row>
    <row r="74" spans="1:8" hidden="1" outlineLevel="2" x14ac:dyDescent="0.25">
      <c r="A74" s="2" t="s">
        <v>38</v>
      </c>
      <c r="B74" s="2" t="s">
        <v>6</v>
      </c>
      <c r="C74" s="2" t="s">
        <v>7</v>
      </c>
      <c r="D74" s="2" t="s">
        <v>15</v>
      </c>
      <c r="E74" s="2">
        <f>C74-D74+0.5</f>
        <v>9.5</v>
      </c>
      <c r="F74" s="3">
        <v>40184.26</v>
      </c>
      <c r="G74" s="7">
        <f>E74*F74</f>
        <v>381750.47000000003</v>
      </c>
      <c r="H74" s="5"/>
    </row>
    <row r="75" spans="1:8" hidden="1" outlineLevel="2" x14ac:dyDescent="0.25">
      <c r="A75" s="2" t="s">
        <v>38</v>
      </c>
      <c r="B75" s="2" t="s">
        <v>6</v>
      </c>
      <c r="C75" s="2" t="s">
        <v>7</v>
      </c>
      <c r="D75" s="2" t="s">
        <v>16</v>
      </c>
      <c r="E75" s="2">
        <f>C75-D75+0.5</f>
        <v>8.5</v>
      </c>
      <c r="F75" s="3">
        <v>12079.06</v>
      </c>
      <c r="G75" s="7">
        <f>E75*F75</f>
        <v>102672.01</v>
      </c>
      <c r="H75" s="5"/>
    </row>
    <row r="76" spans="1:8" hidden="1" outlineLevel="2" x14ac:dyDescent="0.25">
      <c r="A76" s="2" t="s">
        <v>38</v>
      </c>
      <c r="B76" s="2" t="s">
        <v>6</v>
      </c>
      <c r="C76" s="2" t="s">
        <v>7</v>
      </c>
      <c r="D76" s="2" t="s">
        <v>17</v>
      </c>
      <c r="E76" s="2">
        <f>C76-D76+0.5</f>
        <v>7.5</v>
      </c>
      <c r="F76" s="3">
        <v>179101.58</v>
      </c>
      <c r="G76" s="7">
        <f>E76*F76</f>
        <v>1343261.8499999999</v>
      </c>
      <c r="H76" s="5"/>
    </row>
    <row r="77" spans="1:8" hidden="1" outlineLevel="2" x14ac:dyDescent="0.25">
      <c r="A77" s="2" t="s">
        <v>38</v>
      </c>
      <c r="B77" s="2" t="s">
        <v>6</v>
      </c>
      <c r="C77" s="2" t="s">
        <v>7</v>
      </c>
      <c r="D77" s="2" t="s">
        <v>18</v>
      </c>
      <c r="E77" s="2">
        <f>C77-D77+0.5</f>
        <v>6.5</v>
      </c>
      <c r="F77" s="3">
        <v>113275.83</v>
      </c>
      <c r="G77" s="7">
        <f>E77*F77</f>
        <v>736292.89500000002</v>
      </c>
      <c r="H77" s="5"/>
    </row>
    <row r="78" spans="1:8" hidden="1" outlineLevel="2" x14ac:dyDescent="0.25">
      <c r="A78" s="2" t="s">
        <v>38</v>
      </c>
      <c r="B78" s="2" t="s">
        <v>6</v>
      </c>
      <c r="C78" s="2" t="s">
        <v>7</v>
      </c>
      <c r="D78" s="2" t="s">
        <v>19</v>
      </c>
      <c r="E78" s="2">
        <f>C78-D78+0.5</f>
        <v>5.5</v>
      </c>
      <c r="F78" s="3">
        <v>27081.45</v>
      </c>
      <c r="G78" s="7">
        <f>E78*F78</f>
        <v>148947.97500000001</v>
      </c>
      <c r="H78" s="5"/>
    </row>
    <row r="79" spans="1:8" hidden="1" outlineLevel="2" x14ac:dyDescent="0.25">
      <c r="A79" s="2" t="s">
        <v>38</v>
      </c>
      <c r="B79" s="2" t="s">
        <v>6</v>
      </c>
      <c r="C79" s="2" t="s">
        <v>7</v>
      </c>
      <c r="D79" s="2" t="s">
        <v>20</v>
      </c>
      <c r="E79" s="2">
        <f>C79-D79+0.5</f>
        <v>4.5</v>
      </c>
      <c r="F79" s="3">
        <v>115939.85</v>
      </c>
      <c r="G79" s="7">
        <f>E79*F79</f>
        <v>521729.32500000001</v>
      </c>
      <c r="H79" s="5"/>
    </row>
    <row r="80" spans="1:8" hidden="1" outlineLevel="2" x14ac:dyDescent="0.25">
      <c r="A80" s="2" t="s">
        <v>38</v>
      </c>
      <c r="B80" s="2" t="s">
        <v>6</v>
      </c>
      <c r="C80" s="2" t="s">
        <v>7</v>
      </c>
      <c r="D80" s="2" t="s">
        <v>21</v>
      </c>
      <c r="E80" s="2">
        <f>C80-D80+0.5</f>
        <v>3.5</v>
      </c>
      <c r="F80" s="3">
        <v>25030.94</v>
      </c>
      <c r="G80" s="7">
        <f>E80*F80</f>
        <v>87608.29</v>
      </c>
      <c r="H80" s="5"/>
    </row>
    <row r="81" spans="1:8" hidden="1" outlineLevel="2" x14ac:dyDescent="0.25">
      <c r="A81" s="2" t="s">
        <v>38</v>
      </c>
      <c r="B81" s="2" t="s">
        <v>6</v>
      </c>
      <c r="C81" s="2" t="s">
        <v>7</v>
      </c>
      <c r="D81" s="2" t="s">
        <v>22</v>
      </c>
      <c r="E81" s="2">
        <f>C81-D81+0.5</f>
        <v>2.5</v>
      </c>
      <c r="F81" s="3">
        <v>70099.55</v>
      </c>
      <c r="G81" s="7">
        <f>E81*F81</f>
        <v>175248.875</v>
      </c>
      <c r="H81" s="5"/>
    </row>
    <row r="82" spans="1:8" hidden="1" outlineLevel="2" x14ac:dyDescent="0.25">
      <c r="A82" s="2" t="s">
        <v>38</v>
      </c>
      <c r="B82" s="2" t="s">
        <v>6</v>
      </c>
      <c r="C82" s="2" t="s">
        <v>7</v>
      </c>
      <c r="D82" s="2" t="s">
        <v>23</v>
      </c>
      <c r="E82" s="2">
        <f>C82-D82+0.5</f>
        <v>1.5</v>
      </c>
      <c r="F82" s="3">
        <v>8624.65</v>
      </c>
      <c r="G82" s="7">
        <f>E82*F82</f>
        <v>12936.974999999999</v>
      </c>
      <c r="H82" s="5"/>
    </row>
    <row r="83" spans="1:8" hidden="1" outlineLevel="2" x14ac:dyDescent="0.25">
      <c r="A83" s="2" t="s">
        <v>38</v>
      </c>
      <c r="B83" s="2" t="s">
        <v>6</v>
      </c>
      <c r="C83" s="2" t="s">
        <v>7</v>
      </c>
      <c r="D83" s="2" t="s">
        <v>7</v>
      </c>
      <c r="E83" s="2">
        <f>C83-D83+0.5</f>
        <v>0.5</v>
      </c>
      <c r="F83" s="3">
        <v>45589.55</v>
      </c>
      <c r="G83" s="7">
        <f>E83*F83</f>
        <v>22794.775000000001</v>
      </c>
      <c r="H83" s="5"/>
    </row>
    <row r="84" spans="1:8" outlineLevel="1" collapsed="1" x14ac:dyDescent="0.25">
      <c r="A84" s="8" t="s">
        <v>57</v>
      </c>
      <c r="B84" s="2"/>
      <c r="C84" s="2"/>
      <c r="D84" s="2"/>
      <c r="E84" s="2"/>
      <c r="F84" s="3">
        <f>SUBTOTAL(9,F72:F83)</f>
        <v>717218.55</v>
      </c>
      <c r="G84" s="7">
        <f>SUBTOTAL(9,G72:G83)</f>
        <v>4429363.2549999999</v>
      </c>
      <c r="H84" s="5">
        <f>G84/F84</f>
        <v>6.1757511082221725</v>
      </c>
    </row>
    <row r="85" spans="1:8" hidden="1" outlineLevel="2" x14ac:dyDescent="0.25">
      <c r="A85" s="2" t="s">
        <v>39</v>
      </c>
      <c r="B85" s="2" t="s">
        <v>6</v>
      </c>
      <c r="C85" s="2" t="s">
        <v>7</v>
      </c>
      <c r="D85" s="2" t="s">
        <v>12</v>
      </c>
      <c r="E85" s="2">
        <f>C85-D85+0.5</f>
        <v>13.5</v>
      </c>
      <c r="F85" s="3">
        <v>1131456.8600000001</v>
      </c>
      <c r="G85" s="7">
        <f>E85*F85</f>
        <v>15274667.610000001</v>
      </c>
      <c r="H85" s="5"/>
    </row>
    <row r="86" spans="1:8" hidden="1" outlineLevel="2" x14ac:dyDescent="0.25">
      <c r="A86" s="2" t="s">
        <v>39</v>
      </c>
      <c r="B86" s="2" t="s">
        <v>6</v>
      </c>
      <c r="C86" s="2" t="s">
        <v>7</v>
      </c>
      <c r="D86" s="2" t="s">
        <v>8</v>
      </c>
      <c r="E86" s="2">
        <f>C86-D86+0.5</f>
        <v>12.5</v>
      </c>
      <c r="F86" s="3">
        <v>468135.49</v>
      </c>
      <c r="G86" s="7">
        <f>E86*F86</f>
        <v>5851693.625</v>
      </c>
      <c r="H86" s="5"/>
    </row>
    <row r="87" spans="1:8" hidden="1" outlineLevel="2" x14ac:dyDescent="0.25">
      <c r="A87" s="2" t="s">
        <v>39</v>
      </c>
      <c r="B87" s="2" t="s">
        <v>6</v>
      </c>
      <c r="C87" s="2" t="s">
        <v>7</v>
      </c>
      <c r="D87" s="2" t="s">
        <v>13</v>
      </c>
      <c r="E87" s="2">
        <f>C87-D87+0.5</f>
        <v>11.5</v>
      </c>
      <c r="F87" s="3">
        <v>781660.25</v>
      </c>
      <c r="G87" s="7">
        <f>E87*F87</f>
        <v>8989092.875</v>
      </c>
      <c r="H87" s="5"/>
    </row>
    <row r="88" spans="1:8" hidden="1" outlineLevel="2" x14ac:dyDescent="0.25">
      <c r="A88" s="2" t="s">
        <v>39</v>
      </c>
      <c r="B88" s="2" t="s">
        <v>6</v>
      </c>
      <c r="C88" s="2" t="s">
        <v>7</v>
      </c>
      <c r="D88" s="2" t="s">
        <v>14</v>
      </c>
      <c r="E88" s="2">
        <f>C88-D88+0.5</f>
        <v>10.5</v>
      </c>
      <c r="F88" s="3">
        <v>160269.95000000001</v>
      </c>
      <c r="G88" s="7">
        <f>E88*F88</f>
        <v>1682834.4750000001</v>
      </c>
      <c r="H88" s="5"/>
    </row>
    <row r="89" spans="1:8" hidden="1" outlineLevel="2" x14ac:dyDescent="0.25">
      <c r="A89" s="2" t="s">
        <v>39</v>
      </c>
      <c r="B89" s="2" t="s">
        <v>6</v>
      </c>
      <c r="C89" s="2" t="s">
        <v>7</v>
      </c>
      <c r="D89" s="2" t="s">
        <v>16</v>
      </c>
      <c r="E89" s="2">
        <f>C89-D89+0.5</f>
        <v>8.5</v>
      </c>
      <c r="F89" s="3">
        <v>12468.71</v>
      </c>
      <c r="G89" s="7">
        <f>E89*F89</f>
        <v>105984.03499999999</v>
      </c>
      <c r="H89" s="5"/>
    </row>
    <row r="90" spans="1:8" hidden="1" outlineLevel="2" x14ac:dyDescent="0.25">
      <c r="A90" s="2" t="s">
        <v>39</v>
      </c>
      <c r="B90" s="2" t="s">
        <v>6</v>
      </c>
      <c r="C90" s="2" t="s">
        <v>7</v>
      </c>
      <c r="D90" s="2" t="s">
        <v>17</v>
      </c>
      <c r="E90" s="2">
        <f>C90-D90+0.5</f>
        <v>7.5</v>
      </c>
      <c r="F90" s="3">
        <v>13241.19</v>
      </c>
      <c r="G90" s="7">
        <f>E90*F90</f>
        <v>99308.925000000003</v>
      </c>
      <c r="H90" s="5"/>
    </row>
    <row r="91" spans="1:8" hidden="1" outlineLevel="2" x14ac:dyDescent="0.25">
      <c r="A91" s="2" t="s">
        <v>39</v>
      </c>
      <c r="B91" s="2" t="s">
        <v>6</v>
      </c>
      <c r="C91" s="2" t="s">
        <v>7</v>
      </c>
      <c r="D91" s="2" t="s">
        <v>18</v>
      </c>
      <c r="E91" s="2">
        <f>C91-D91+0.5</f>
        <v>6.5</v>
      </c>
      <c r="F91" s="3">
        <v>21405.07</v>
      </c>
      <c r="G91" s="7">
        <f>E91*F91</f>
        <v>139132.95499999999</v>
      </c>
      <c r="H91" s="5"/>
    </row>
    <row r="92" spans="1:8" hidden="1" outlineLevel="2" x14ac:dyDescent="0.25">
      <c r="A92" s="2" t="s">
        <v>39</v>
      </c>
      <c r="B92" s="2" t="s">
        <v>6</v>
      </c>
      <c r="C92" s="2" t="s">
        <v>7</v>
      </c>
      <c r="D92" s="2" t="s">
        <v>21</v>
      </c>
      <c r="E92" s="2">
        <f>C92-D92+0.5</f>
        <v>3.5</v>
      </c>
      <c r="F92" s="3">
        <v>34038.65</v>
      </c>
      <c r="G92" s="7">
        <f>E92*F92</f>
        <v>119135.27500000001</v>
      </c>
      <c r="H92" s="5"/>
    </row>
    <row r="93" spans="1:8" hidden="1" outlineLevel="2" x14ac:dyDescent="0.25">
      <c r="A93" s="2" t="s">
        <v>39</v>
      </c>
      <c r="B93" s="2" t="s">
        <v>6</v>
      </c>
      <c r="C93" s="2" t="s">
        <v>7</v>
      </c>
      <c r="D93" s="2" t="s">
        <v>22</v>
      </c>
      <c r="E93" s="2">
        <f>C93-D93+0.5</f>
        <v>2.5</v>
      </c>
      <c r="F93" s="3">
        <v>8701.33</v>
      </c>
      <c r="G93" s="7">
        <f>E93*F93</f>
        <v>21753.325000000001</v>
      </c>
      <c r="H93" s="5"/>
    </row>
    <row r="94" spans="1:8" hidden="1" outlineLevel="2" x14ac:dyDescent="0.25">
      <c r="A94" s="2" t="s">
        <v>39</v>
      </c>
      <c r="B94" s="2" t="s">
        <v>6</v>
      </c>
      <c r="C94" s="2" t="s">
        <v>7</v>
      </c>
      <c r="D94" s="2" t="s">
        <v>23</v>
      </c>
      <c r="E94" s="2">
        <f>C94-D94+0.5</f>
        <v>1.5</v>
      </c>
      <c r="F94" s="3">
        <v>180479.24</v>
      </c>
      <c r="G94" s="7">
        <f>E94*F94</f>
        <v>270718.86</v>
      </c>
      <c r="H94" s="5"/>
    </row>
    <row r="95" spans="1:8" hidden="1" outlineLevel="2" x14ac:dyDescent="0.25">
      <c r="A95" s="2" t="s">
        <v>39</v>
      </c>
      <c r="B95" s="2" t="s">
        <v>6</v>
      </c>
      <c r="C95" s="2" t="s">
        <v>7</v>
      </c>
      <c r="D95" s="2" t="s">
        <v>7</v>
      </c>
      <c r="E95" s="2">
        <f>C95-D95+0.5</f>
        <v>0.5</v>
      </c>
      <c r="F95" s="3">
        <v>30297.42</v>
      </c>
      <c r="G95" s="7">
        <f>E95*F95</f>
        <v>15148.71</v>
      </c>
      <c r="H95" s="5"/>
    </row>
    <row r="96" spans="1:8" outlineLevel="1" collapsed="1" x14ac:dyDescent="0.25">
      <c r="A96" s="8" t="s">
        <v>58</v>
      </c>
      <c r="B96" s="2"/>
      <c r="C96" s="2"/>
      <c r="D96" s="2"/>
      <c r="E96" s="2"/>
      <c r="F96" s="3">
        <f>SUBTOTAL(9,F85:F95)</f>
        <v>2842154.16</v>
      </c>
      <c r="G96" s="7">
        <f>SUBTOTAL(9,G85:G95)</f>
        <v>32569470.669999998</v>
      </c>
      <c r="H96" s="5">
        <f>G96/F96</f>
        <v>11.459431415922912</v>
      </c>
    </row>
    <row r="97" spans="1:8" hidden="1" outlineLevel="2" x14ac:dyDescent="0.25">
      <c r="A97" s="2" t="s">
        <v>40</v>
      </c>
      <c r="B97" s="2" t="s">
        <v>6</v>
      </c>
      <c r="C97" s="2" t="s">
        <v>7</v>
      </c>
      <c r="D97" s="2" t="s">
        <v>29</v>
      </c>
      <c r="E97" s="2">
        <f>C97-D97+0.5</f>
        <v>19.5</v>
      </c>
      <c r="F97" s="3">
        <v>22037.64</v>
      </c>
      <c r="G97" s="7">
        <f>E97*F97</f>
        <v>429733.98</v>
      </c>
      <c r="H97" s="5"/>
    </row>
    <row r="98" spans="1:8" hidden="1" outlineLevel="2" x14ac:dyDescent="0.25">
      <c r="A98" s="2" t="s">
        <v>40</v>
      </c>
      <c r="B98" s="2" t="s">
        <v>6</v>
      </c>
      <c r="C98" s="2" t="s">
        <v>7</v>
      </c>
      <c r="D98" s="2" t="s">
        <v>32</v>
      </c>
      <c r="E98" s="2">
        <f>C98-D98+0.5</f>
        <v>16.5</v>
      </c>
      <c r="F98" s="3">
        <v>91.36</v>
      </c>
      <c r="G98" s="7">
        <f>E98*F98</f>
        <v>1507.44</v>
      </c>
      <c r="H98" s="5"/>
    </row>
    <row r="99" spans="1:8" hidden="1" outlineLevel="2" x14ac:dyDescent="0.25">
      <c r="A99" s="2" t="s">
        <v>40</v>
      </c>
      <c r="B99" s="2" t="s">
        <v>6</v>
      </c>
      <c r="C99" s="2" t="s">
        <v>7</v>
      </c>
      <c r="D99" s="2" t="s">
        <v>13</v>
      </c>
      <c r="E99" s="2">
        <f>C99-D99+0.5</f>
        <v>11.5</v>
      </c>
      <c r="F99" s="3">
        <v>171028.48000000001</v>
      </c>
      <c r="G99" s="7">
        <f>E99*F99</f>
        <v>1966827.52</v>
      </c>
      <c r="H99" s="5"/>
    </row>
    <row r="100" spans="1:8" hidden="1" outlineLevel="2" x14ac:dyDescent="0.25">
      <c r="A100" s="2" t="s">
        <v>40</v>
      </c>
      <c r="B100" s="2" t="s">
        <v>6</v>
      </c>
      <c r="C100" s="2" t="s">
        <v>7</v>
      </c>
      <c r="D100" s="2" t="s">
        <v>14</v>
      </c>
      <c r="E100" s="2">
        <f>C100-D100+0.5</f>
        <v>10.5</v>
      </c>
      <c r="F100" s="3">
        <v>10403.41</v>
      </c>
      <c r="G100" s="7">
        <f>E100*F100</f>
        <v>109235.80499999999</v>
      </c>
      <c r="H100" s="5"/>
    </row>
    <row r="101" spans="1:8" hidden="1" outlineLevel="2" x14ac:dyDescent="0.25">
      <c r="A101" s="2" t="s">
        <v>40</v>
      </c>
      <c r="B101" s="2" t="s">
        <v>6</v>
      </c>
      <c r="C101" s="2" t="s">
        <v>7</v>
      </c>
      <c r="D101" s="2" t="s">
        <v>15</v>
      </c>
      <c r="E101" s="2">
        <f>C101-D101+0.5</f>
        <v>9.5</v>
      </c>
      <c r="F101" s="3">
        <v>64993.599999999999</v>
      </c>
      <c r="G101" s="7">
        <f>E101*F101</f>
        <v>617439.19999999995</v>
      </c>
      <c r="H101" s="5"/>
    </row>
    <row r="102" spans="1:8" hidden="1" outlineLevel="2" x14ac:dyDescent="0.25">
      <c r="A102" s="2" t="s">
        <v>40</v>
      </c>
      <c r="B102" s="2" t="s">
        <v>6</v>
      </c>
      <c r="C102" s="2" t="s">
        <v>7</v>
      </c>
      <c r="D102" s="2" t="s">
        <v>16</v>
      </c>
      <c r="E102" s="2">
        <f>C102-D102+0.5</f>
        <v>8.5</v>
      </c>
      <c r="F102" s="3">
        <v>24290.51</v>
      </c>
      <c r="G102" s="7">
        <f>E102*F102</f>
        <v>206469.33499999999</v>
      </c>
      <c r="H102" s="5"/>
    </row>
    <row r="103" spans="1:8" hidden="1" outlineLevel="2" x14ac:dyDescent="0.25">
      <c r="A103" s="2" t="s">
        <v>40</v>
      </c>
      <c r="B103" s="2" t="s">
        <v>6</v>
      </c>
      <c r="C103" s="2" t="s">
        <v>7</v>
      </c>
      <c r="D103" s="2" t="s">
        <v>17</v>
      </c>
      <c r="E103" s="2">
        <f>C103-D103+0.5</f>
        <v>7.5</v>
      </c>
      <c r="F103" s="3">
        <v>366860.34</v>
      </c>
      <c r="G103" s="7">
        <f>E103*F103</f>
        <v>2751452.5500000003</v>
      </c>
      <c r="H103" s="5"/>
    </row>
    <row r="104" spans="1:8" hidden="1" outlineLevel="2" x14ac:dyDescent="0.25">
      <c r="A104" s="2" t="s">
        <v>40</v>
      </c>
      <c r="B104" s="2" t="s">
        <v>6</v>
      </c>
      <c r="C104" s="2" t="s">
        <v>7</v>
      </c>
      <c r="D104" s="2" t="s">
        <v>18</v>
      </c>
      <c r="E104" s="2">
        <f>C104-D104+0.5</f>
        <v>6.5</v>
      </c>
      <c r="F104" s="3">
        <v>27104.12</v>
      </c>
      <c r="G104" s="7">
        <f>E104*F104</f>
        <v>176176.78</v>
      </c>
      <c r="H104" s="5"/>
    </row>
    <row r="105" spans="1:8" hidden="1" outlineLevel="2" x14ac:dyDescent="0.25">
      <c r="A105" s="2" t="s">
        <v>40</v>
      </c>
      <c r="B105" s="2" t="s">
        <v>6</v>
      </c>
      <c r="C105" s="2" t="s">
        <v>7</v>
      </c>
      <c r="D105" s="2" t="s">
        <v>19</v>
      </c>
      <c r="E105" s="2">
        <f>C105-D105+0.5</f>
        <v>5.5</v>
      </c>
      <c r="F105" s="3">
        <v>1361.07</v>
      </c>
      <c r="G105" s="7">
        <f>E105*F105</f>
        <v>7485.8849999999993</v>
      </c>
      <c r="H105" s="5"/>
    </row>
    <row r="106" spans="1:8" hidden="1" outlineLevel="2" x14ac:dyDescent="0.25">
      <c r="A106" s="2" t="s">
        <v>40</v>
      </c>
      <c r="B106" s="2" t="s">
        <v>6</v>
      </c>
      <c r="C106" s="2" t="s">
        <v>7</v>
      </c>
      <c r="D106" s="2" t="s">
        <v>20</v>
      </c>
      <c r="E106" s="2">
        <f>C106-D106+0.5</f>
        <v>4.5</v>
      </c>
      <c r="F106" s="3">
        <v>17242.3</v>
      </c>
      <c r="G106" s="7">
        <f>E106*F106</f>
        <v>77590.349999999991</v>
      </c>
      <c r="H106" s="5"/>
    </row>
    <row r="107" spans="1:8" hidden="1" outlineLevel="2" x14ac:dyDescent="0.25">
      <c r="A107" s="2" t="s">
        <v>40</v>
      </c>
      <c r="B107" s="2" t="s">
        <v>6</v>
      </c>
      <c r="C107" s="2" t="s">
        <v>7</v>
      </c>
      <c r="D107" s="2" t="s">
        <v>22</v>
      </c>
      <c r="E107" s="2">
        <f>C107-D107+0.5</f>
        <v>2.5</v>
      </c>
      <c r="F107" s="3">
        <v>18870.47</v>
      </c>
      <c r="G107" s="7">
        <f>E107*F107</f>
        <v>47176.175000000003</v>
      </c>
      <c r="H107" s="5"/>
    </row>
    <row r="108" spans="1:8" hidden="1" outlineLevel="2" x14ac:dyDescent="0.25">
      <c r="A108" s="2" t="s">
        <v>40</v>
      </c>
      <c r="B108" s="2" t="s">
        <v>6</v>
      </c>
      <c r="C108" s="2" t="s">
        <v>7</v>
      </c>
      <c r="D108" s="2" t="s">
        <v>7</v>
      </c>
      <c r="E108" s="2">
        <f>C108-D108+0.5</f>
        <v>0.5</v>
      </c>
      <c r="F108" s="3">
        <v>14074.73</v>
      </c>
      <c r="G108" s="7">
        <f>E108*F108</f>
        <v>7037.3649999999998</v>
      </c>
      <c r="H108" s="5"/>
    </row>
    <row r="109" spans="1:8" outlineLevel="1" collapsed="1" x14ac:dyDescent="0.25">
      <c r="A109" s="8" t="s">
        <v>59</v>
      </c>
      <c r="B109" s="2"/>
      <c r="C109" s="2"/>
      <c r="D109" s="2"/>
      <c r="E109" s="2"/>
      <c r="F109" s="3">
        <f>SUBTOTAL(9,F97:F108)</f>
        <v>738358.03</v>
      </c>
      <c r="G109" s="7">
        <f>SUBTOTAL(9,G97:G108)</f>
        <v>6398132.3849999998</v>
      </c>
      <c r="H109" s="5">
        <f>G109/F109</f>
        <v>8.66535220724829</v>
      </c>
    </row>
    <row r="110" spans="1:8" hidden="1" outlineLevel="2" x14ac:dyDescent="0.25">
      <c r="A110" s="2" t="s">
        <v>41</v>
      </c>
      <c r="B110" s="2" t="s">
        <v>6</v>
      </c>
      <c r="C110" s="2" t="s">
        <v>7</v>
      </c>
      <c r="D110" s="2" t="s">
        <v>16</v>
      </c>
      <c r="E110" s="2">
        <f>C110-D110+0.5</f>
        <v>8.5</v>
      </c>
      <c r="F110" s="3">
        <v>5835.33</v>
      </c>
      <c r="G110" s="7">
        <f>E110*F110</f>
        <v>49600.305</v>
      </c>
      <c r="H110" s="5"/>
    </row>
    <row r="111" spans="1:8" hidden="1" outlineLevel="2" x14ac:dyDescent="0.25">
      <c r="A111" s="2" t="s">
        <v>41</v>
      </c>
      <c r="B111" s="2" t="s">
        <v>6</v>
      </c>
      <c r="C111" s="2" t="s">
        <v>7</v>
      </c>
      <c r="D111" s="2" t="s">
        <v>18</v>
      </c>
      <c r="E111" s="2">
        <f>C111-D111+0.5</f>
        <v>6.5</v>
      </c>
      <c r="F111" s="3">
        <v>16003.46</v>
      </c>
      <c r="G111" s="7">
        <f>E111*F111</f>
        <v>104022.48999999999</v>
      </c>
      <c r="H111" s="5"/>
    </row>
    <row r="112" spans="1:8" hidden="1" outlineLevel="2" x14ac:dyDescent="0.25">
      <c r="A112" s="2" t="s">
        <v>41</v>
      </c>
      <c r="B112" s="2" t="s">
        <v>6</v>
      </c>
      <c r="C112" s="2" t="s">
        <v>7</v>
      </c>
      <c r="D112" s="2" t="s">
        <v>19</v>
      </c>
      <c r="E112" s="2">
        <f>C112-D112+0.5</f>
        <v>5.5</v>
      </c>
      <c r="F112" s="3">
        <v>225826.48</v>
      </c>
      <c r="G112" s="7">
        <f>E112*F112</f>
        <v>1242045.6400000001</v>
      </c>
      <c r="H112" s="5"/>
    </row>
    <row r="113" spans="1:8" hidden="1" outlineLevel="2" x14ac:dyDescent="0.25">
      <c r="A113" s="2" t="s">
        <v>41</v>
      </c>
      <c r="B113" s="2" t="s">
        <v>6</v>
      </c>
      <c r="C113" s="2" t="s">
        <v>7</v>
      </c>
      <c r="D113" s="2" t="s">
        <v>20</v>
      </c>
      <c r="E113" s="2">
        <f>C113-D113+0.5</f>
        <v>4.5</v>
      </c>
      <c r="F113" s="3">
        <v>32968.94</v>
      </c>
      <c r="G113" s="7">
        <f>E113*F113</f>
        <v>148360.23000000001</v>
      </c>
      <c r="H113" s="5"/>
    </row>
    <row r="114" spans="1:8" hidden="1" outlineLevel="2" x14ac:dyDescent="0.25">
      <c r="A114" s="2" t="s">
        <v>41</v>
      </c>
      <c r="B114" s="2" t="s">
        <v>6</v>
      </c>
      <c r="C114" s="2" t="s">
        <v>7</v>
      </c>
      <c r="D114" s="2" t="s">
        <v>21</v>
      </c>
      <c r="E114" s="2">
        <f>C114-D114+0.5</f>
        <v>3.5</v>
      </c>
      <c r="F114" s="3">
        <v>13406.6</v>
      </c>
      <c r="G114" s="7">
        <f>E114*F114</f>
        <v>46923.1</v>
      </c>
      <c r="H114" s="5"/>
    </row>
    <row r="115" spans="1:8" hidden="1" outlineLevel="2" x14ac:dyDescent="0.25">
      <c r="A115" s="2" t="s">
        <v>41</v>
      </c>
      <c r="B115" s="2" t="s">
        <v>6</v>
      </c>
      <c r="C115" s="2" t="s">
        <v>7</v>
      </c>
      <c r="D115" s="2" t="s">
        <v>22</v>
      </c>
      <c r="E115" s="2">
        <f>C115-D115+0.5</f>
        <v>2.5</v>
      </c>
      <c r="F115" s="3">
        <v>5418.28</v>
      </c>
      <c r="G115" s="7">
        <f>E115*F115</f>
        <v>13545.699999999999</v>
      </c>
      <c r="H115" s="5"/>
    </row>
    <row r="116" spans="1:8" outlineLevel="1" collapsed="1" x14ac:dyDescent="0.25">
      <c r="A116" s="8" t="s">
        <v>60</v>
      </c>
      <c r="B116" s="2"/>
      <c r="C116" s="2"/>
      <c r="D116" s="2"/>
      <c r="E116" s="2"/>
      <c r="F116" s="3">
        <f>SUBTOTAL(9,F110:F115)</f>
        <v>299459.09000000003</v>
      </c>
      <c r="G116" s="7">
        <f>SUBTOTAL(9,G110:G115)</f>
        <v>1604497.4650000001</v>
      </c>
      <c r="H116" s="5">
        <f>G116/F116</f>
        <v>5.3579855098070324</v>
      </c>
    </row>
    <row r="117" spans="1:8" hidden="1" outlineLevel="2" x14ac:dyDescent="0.25">
      <c r="A117" s="2" t="s">
        <v>42</v>
      </c>
      <c r="B117" s="2" t="s">
        <v>6</v>
      </c>
      <c r="C117" s="2" t="s">
        <v>7</v>
      </c>
      <c r="D117" s="2" t="s">
        <v>15</v>
      </c>
      <c r="E117" s="2">
        <f>C117-D117+0.5</f>
        <v>9.5</v>
      </c>
      <c r="F117" s="3">
        <v>6543511.96</v>
      </c>
      <c r="G117" s="7">
        <f>E117*F117</f>
        <v>62163363.619999997</v>
      </c>
      <c r="H117" s="5"/>
    </row>
    <row r="118" spans="1:8" hidden="1" outlineLevel="2" x14ac:dyDescent="0.25">
      <c r="A118" s="2" t="s">
        <v>42</v>
      </c>
      <c r="B118" s="2" t="s">
        <v>6</v>
      </c>
      <c r="C118" s="2" t="s">
        <v>7</v>
      </c>
      <c r="D118" s="2" t="s">
        <v>16</v>
      </c>
      <c r="E118" s="2">
        <f>C118-D118+0.5</f>
        <v>8.5</v>
      </c>
      <c r="F118" s="3">
        <v>1397377.54</v>
      </c>
      <c r="G118" s="7">
        <f>E118*F118</f>
        <v>11877709.09</v>
      </c>
      <c r="H118" s="5"/>
    </row>
    <row r="119" spans="1:8" hidden="1" outlineLevel="2" x14ac:dyDescent="0.25">
      <c r="A119" s="2" t="s">
        <v>42</v>
      </c>
      <c r="B119" s="2" t="s">
        <v>6</v>
      </c>
      <c r="C119" s="2" t="s">
        <v>7</v>
      </c>
      <c r="D119" s="2" t="s">
        <v>17</v>
      </c>
      <c r="E119" s="2">
        <f>C119-D119+0.5</f>
        <v>7.5</v>
      </c>
      <c r="F119" s="3">
        <v>4069416.21</v>
      </c>
      <c r="G119" s="7">
        <f>E119*F119</f>
        <v>30520621.574999999</v>
      </c>
      <c r="H119" s="5"/>
    </row>
    <row r="120" spans="1:8" hidden="1" outlineLevel="2" x14ac:dyDescent="0.25">
      <c r="A120" s="2" t="s">
        <v>42</v>
      </c>
      <c r="B120" s="2" t="s">
        <v>6</v>
      </c>
      <c r="C120" s="2" t="s">
        <v>7</v>
      </c>
      <c r="D120" s="2" t="s">
        <v>18</v>
      </c>
      <c r="E120" s="2">
        <f>C120-D120+0.5</f>
        <v>6.5</v>
      </c>
      <c r="F120" s="3">
        <v>5160845.8499999996</v>
      </c>
      <c r="G120" s="7">
        <f>E120*F120</f>
        <v>33545498.024999999</v>
      </c>
      <c r="H120" s="5"/>
    </row>
    <row r="121" spans="1:8" hidden="1" outlineLevel="2" x14ac:dyDescent="0.25">
      <c r="A121" s="2" t="s">
        <v>42</v>
      </c>
      <c r="B121" s="2" t="s">
        <v>6</v>
      </c>
      <c r="C121" s="2" t="s">
        <v>7</v>
      </c>
      <c r="D121" s="2" t="s">
        <v>19</v>
      </c>
      <c r="E121" s="2">
        <f>C121-D121+0.5</f>
        <v>5.5</v>
      </c>
      <c r="F121" s="3">
        <v>3482116.39</v>
      </c>
      <c r="G121" s="7">
        <f>E121*F121</f>
        <v>19151640.145</v>
      </c>
      <c r="H121" s="5"/>
    </row>
    <row r="122" spans="1:8" hidden="1" outlineLevel="2" x14ac:dyDescent="0.25">
      <c r="A122" s="2" t="s">
        <v>42</v>
      </c>
      <c r="B122" s="2" t="s">
        <v>6</v>
      </c>
      <c r="C122" s="2" t="s">
        <v>7</v>
      </c>
      <c r="D122" s="2" t="s">
        <v>20</v>
      </c>
      <c r="E122" s="2">
        <f>C122-D122+0.5</f>
        <v>4.5</v>
      </c>
      <c r="F122" s="3">
        <v>2480582.79</v>
      </c>
      <c r="G122" s="7">
        <f>E122*F122</f>
        <v>11162622.555</v>
      </c>
      <c r="H122" s="5"/>
    </row>
    <row r="123" spans="1:8" hidden="1" outlineLevel="2" x14ac:dyDescent="0.25">
      <c r="A123" s="2" t="s">
        <v>42</v>
      </c>
      <c r="B123" s="2" t="s">
        <v>6</v>
      </c>
      <c r="C123" s="2" t="s">
        <v>7</v>
      </c>
      <c r="D123" s="2" t="s">
        <v>21</v>
      </c>
      <c r="E123" s="2">
        <f>C123-D123+0.5</f>
        <v>3.5</v>
      </c>
      <c r="F123" s="3">
        <v>6705548.4699999997</v>
      </c>
      <c r="G123" s="7">
        <f>E123*F123</f>
        <v>23469419.645</v>
      </c>
      <c r="H123" s="5"/>
    </row>
    <row r="124" spans="1:8" hidden="1" outlineLevel="2" x14ac:dyDescent="0.25">
      <c r="A124" s="2" t="s">
        <v>42</v>
      </c>
      <c r="B124" s="2" t="s">
        <v>6</v>
      </c>
      <c r="C124" s="2" t="s">
        <v>7</v>
      </c>
      <c r="D124" s="2" t="s">
        <v>22</v>
      </c>
      <c r="E124" s="2">
        <f>C124-D124+0.5</f>
        <v>2.5</v>
      </c>
      <c r="F124" s="3">
        <v>7143985.9000000004</v>
      </c>
      <c r="G124" s="7">
        <f>E124*F124</f>
        <v>17859964.75</v>
      </c>
      <c r="H124" s="5"/>
    </row>
    <row r="125" spans="1:8" hidden="1" outlineLevel="2" x14ac:dyDescent="0.25">
      <c r="A125" s="2" t="s">
        <v>42</v>
      </c>
      <c r="B125" s="2" t="s">
        <v>6</v>
      </c>
      <c r="C125" s="2" t="s">
        <v>7</v>
      </c>
      <c r="D125" s="2" t="s">
        <v>23</v>
      </c>
      <c r="E125" s="2">
        <f>C125-D125+0.5</f>
        <v>1.5</v>
      </c>
      <c r="F125" s="3">
        <v>3005453.5</v>
      </c>
      <c r="G125" s="7">
        <f>E125*F125</f>
        <v>4508180.25</v>
      </c>
      <c r="H125" s="5"/>
    </row>
    <row r="126" spans="1:8" hidden="1" outlineLevel="2" x14ac:dyDescent="0.25">
      <c r="A126" s="2" t="s">
        <v>42</v>
      </c>
      <c r="B126" s="2" t="s">
        <v>6</v>
      </c>
      <c r="C126" s="2" t="s">
        <v>7</v>
      </c>
      <c r="D126" s="2" t="s">
        <v>7</v>
      </c>
      <c r="E126" s="2">
        <f>C126-D126+0.5</f>
        <v>0.5</v>
      </c>
      <c r="F126" s="3">
        <v>9974069.1999999993</v>
      </c>
      <c r="G126" s="7">
        <f>E126*F126</f>
        <v>4987034.5999999996</v>
      </c>
      <c r="H126" s="5"/>
    </row>
    <row r="127" spans="1:8" outlineLevel="1" collapsed="1" x14ac:dyDescent="0.25">
      <c r="A127" s="8" t="s">
        <v>61</v>
      </c>
      <c r="B127" s="2"/>
      <c r="C127" s="2"/>
      <c r="D127" s="2"/>
      <c r="E127" s="2"/>
      <c r="F127" s="3">
        <f>SUBTOTAL(9,F117:F126)</f>
        <v>49962907.810000002</v>
      </c>
      <c r="G127" s="7">
        <f>SUBTOTAL(9,G117:G126)</f>
        <v>219246054.25500003</v>
      </c>
      <c r="H127" s="5">
        <f>G127/F127</f>
        <v>4.3881764265753613</v>
      </c>
    </row>
    <row r="128" spans="1:8" hidden="1" outlineLevel="2" x14ac:dyDescent="0.25">
      <c r="A128" s="2" t="s">
        <v>43</v>
      </c>
      <c r="B128" s="2" t="s">
        <v>6</v>
      </c>
      <c r="C128" s="2" t="s">
        <v>7</v>
      </c>
      <c r="D128" s="2" t="s">
        <v>13</v>
      </c>
      <c r="E128" s="2">
        <f>C128-D128+0.5</f>
        <v>11.5</v>
      </c>
      <c r="F128" s="3">
        <v>2195331.7599999998</v>
      </c>
      <c r="G128" s="7">
        <f>E128*F128</f>
        <v>25246315.239999998</v>
      </c>
      <c r="H128" s="5"/>
    </row>
    <row r="129" spans="1:8" hidden="1" outlineLevel="2" x14ac:dyDescent="0.25">
      <c r="A129" s="2" t="s">
        <v>43</v>
      </c>
      <c r="B129" s="2" t="s">
        <v>6</v>
      </c>
      <c r="C129" s="2" t="s">
        <v>7</v>
      </c>
      <c r="D129" s="2" t="s">
        <v>14</v>
      </c>
      <c r="E129" s="2">
        <f>C129-D129+0.5</f>
        <v>10.5</v>
      </c>
      <c r="F129" s="3">
        <v>548732.94999999995</v>
      </c>
      <c r="G129" s="7">
        <f>E129*F129</f>
        <v>5761695.9749999996</v>
      </c>
      <c r="H129" s="5"/>
    </row>
    <row r="130" spans="1:8" hidden="1" outlineLevel="2" x14ac:dyDescent="0.25">
      <c r="A130" s="2" t="s">
        <v>43</v>
      </c>
      <c r="B130" s="2" t="s">
        <v>6</v>
      </c>
      <c r="C130" s="2" t="s">
        <v>7</v>
      </c>
      <c r="D130" s="2" t="s">
        <v>15</v>
      </c>
      <c r="E130" s="2">
        <f>C130-D130+0.5</f>
        <v>9.5</v>
      </c>
      <c r="F130" s="3">
        <v>1076628.81</v>
      </c>
      <c r="G130" s="7">
        <f>E130*F130</f>
        <v>10227973.695</v>
      </c>
      <c r="H130" s="5"/>
    </row>
    <row r="131" spans="1:8" hidden="1" outlineLevel="2" x14ac:dyDescent="0.25">
      <c r="A131" s="2" t="s">
        <v>43</v>
      </c>
      <c r="B131" s="2" t="s">
        <v>6</v>
      </c>
      <c r="C131" s="2" t="s">
        <v>7</v>
      </c>
      <c r="D131" s="2" t="s">
        <v>16</v>
      </c>
      <c r="E131" s="2">
        <f>C131-D131+0.5</f>
        <v>8.5</v>
      </c>
      <c r="F131" s="3">
        <v>2043015.32</v>
      </c>
      <c r="G131" s="7">
        <f>E131*F131</f>
        <v>17365630.219999999</v>
      </c>
      <c r="H131" s="5"/>
    </row>
    <row r="132" spans="1:8" hidden="1" outlineLevel="2" x14ac:dyDescent="0.25">
      <c r="A132" s="2" t="s">
        <v>43</v>
      </c>
      <c r="B132" s="2" t="s">
        <v>6</v>
      </c>
      <c r="C132" s="2" t="s">
        <v>7</v>
      </c>
      <c r="D132" s="2" t="s">
        <v>17</v>
      </c>
      <c r="E132" s="2">
        <f>C132-D132+0.5</f>
        <v>7.5</v>
      </c>
      <c r="F132" s="3">
        <v>2359159.89</v>
      </c>
      <c r="G132" s="7">
        <f>E132*F132</f>
        <v>17693699.175000001</v>
      </c>
      <c r="H132" s="5"/>
    </row>
    <row r="133" spans="1:8" hidden="1" outlineLevel="2" x14ac:dyDescent="0.25">
      <c r="A133" s="2" t="s">
        <v>43</v>
      </c>
      <c r="B133" s="2" t="s">
        <v>6</v>
      </c>
      <c r="C133" s="2" t="s">
        <v>7</v>
      </c>
      <c r="D133" s="2" t="s">
        <v>18</v>
      </c>
      <c r="E133" s="2">
        <f>C133-D133+0.5</f>
        <v>6.5</v>
      </c>
      <c r="F133" s="3">
        <v>440158.12</v>
      </c>
      <c r="G133" s="7">
        <f>E133*F133</f>
        <v>2861027.78</v>
      </c>
      <c r="H133" s="5"/>
    </row>
    <row r="134" spans="1:8" hidden="1" outlineLevel="2" x14ac:dyDescent="0.25">
      <c r="A134" s="2" t="s">
        <v>43</v>
      </c>
      <c r="B134" s="2" t="s">
        <v>6</v>
      </c>
      <c r="C134" s="2" t="s">
        <v>7</v>
      </c>
      <c r="D134" s="2" t="s">
        <v>19</v>
      </c>
      <c r="E134" s="2">
        <f>C134-D134+0.5</f>
        <v>5.5</v>
      </c>
      <c r="F134" s="3">
        <v>148769.15</v>
      </c>
      <c r="G134" s="7">
        <f>E134*F134</f>
        <v>818230.32499999995</v>
      </c>
      <c r="H134" s="5"/>
    </row>
    <row r="135" spans="1:8" hidden="1" outlineLevel="2" x14ac:dyDescent="0.25">
      <c r="A135" s="2" t="s">
        <v>43</v>
      </c>
      <c r="B135" s="2" t="s">
        <v>6</v>
      </c>
      <c r="C135" s="2" t="s">
        <v>7</v>
      </c>
      <c r="D135" s="2" t="s">
        <v>20</v>
      </c>
      <c r="E135" s="2">
        <f>C135-D135+0.5</f>
        <v>4.5</v>
      </c>
      <c r="F135" s="3">
        <v>761099.67</v>
      </c>
      <c r="G135" s="7">
        <f>E135*F135</f>
        <v>3424948.5150000001</v>
      </c>
      <c r="H135" s="5"/>
    </row>
    <row r="136" spans="1:8" hidden="1" outlineLevel="2" x14ac:dyDescent="0.25">
      <c r="A136" s="2" t="s">
        <v>43</v>
      </c>
      <c r="B136" s="2" t="s">
        <v>6</v>
      </c>
      <c r="C136" s="2" t="s">
        <v>7</v>
      </c>
      <c r="D136" s="2" t="s">
        <v>21</v>
      </c>
      <c r="E136" s="2">
        <f>C136-D136+0.5</f>
        <v>3.5</v>
      </c>
      <c r="F136" s="3">
        <v>1077676.32</v>
      </c>
      <c r="G136" s="7">
        <f>E136*F136</f>
        <v>3771867.12</v>
      </c>
      <c r="H136" s="5"/>
    </row>
    <row r="137" spans="1:8" hidden="1" outlineLevel="2" x14ac:dyDescent="0.25">
      <c r="A137" s="2" t="s">
        <v>43</v>
      </c>
      <c r="B137" s="2" t="s">
        <v>6</v>
      </c>
      <c r="C137" s="2" t="s">
        <v>7</v>
      </c>
      <c r="D137" s="2" t="s">
        <v>22</v>
      </c>
      <c r="E137" s="2">
        <f>C137-D137+0.5</f>
        <v>2.5</v>
      </c>
      <c r="F137" s="3">
        <v>4257194.78</v>
      </c>
      <c r="G137" s="7">
        <f>E137*F137</f>
        <v>10642986.950000001</v>
      </c>
      <c r="H137" s="5"/>
    </row>
    <row r="138" spans="1:8" hidden="1" outlineLevel="2" x14ac:dyDescent="0.25">
      <c r="A138" s="2" t="s">
        <v>43</v>
      </c>
      <c r="B138" s="2" t="s">
        <v>6</v>
      </c>
      <c r="C138" s="2" t="s">
        <v>7</v>
      </c>
      <c r="D138" s="2" t="s">
        <v>7</v>
      </c>
      <c r="E138" s="2">
        <f>C138-D138+0.5</f>
        <v>0.5</v>
      </c>
      <c r="F138" s="3">
        <v>104886.21</v>
      </c>
      <c r="G138" s="7">
        <f>E138*F138</f>
        <v>52443.105000000003</v>
      </c>
      <c r="H138" s="5"/>
    </row>
    <row r="139" spans="1:8" outlineLevel="1" collapsed="1" x14ac:dyDescent="0.25">
      <c r="A139" s="8" t="s">
        <v>62</v>
      </c>
      <c r="B139" s="2"/>
      <c r="C139" s="2"/>
      <c r="D139" s="2"/>
      <c r="E139" s="2"/>
      <c r="F139" s="3">
        <f>SUBTOTAL(9,F128:F138)</f>
        <v>15012652.98</v>
      </c>
      <c r="G139" s="7">
        <f>SUBTOTAL(9,G128:G138)</f>
        <v>97866818.100000009</v>
      </c>
      <c r="H139" s="5">
        <f>G139/F139</f>
        <v>6.518955592351273</v>
      </c>
    </row>
    <row r="140" spans="1:8" hidden="1" outlineLevel="2" x14ac:dyDescent="0.25">
      <c r="A140" s="2" t="s">
        <v>44</v>
      </c>
      <c r="B140" s="2" t="s">
        <v>6</v>
      </c>
      <c r="C140" s="2" t="s">
        <v>7</v>
      </c>
      <c r="D140" s="2" t="s">
        <v>12</v>
      </c>
      <c r="E140" s="2">
        <f>C140-D140+0.5</f>
        <v>13.5</v>
      </c>
      <c r="F140" s="3">
        <v>594376.95999999996</v>
      </c>
      <c r="G140" s="7">
        <f>E140*F140</f>
        <v>8024088.959999999</v>
      </c>
      <c r="H140" s="5"/>
    </row>
    <row r="141" spans="1:8" hidden="1" outlineLevel="2" x14ac:dyDescent="0.25">
      <c r="A141" s="2" t="s">
        <v>44</v>
      </c>
      <c r="B141" s="2" t="s">
        <v>6</v>
      </c>
      <c r="C141" s="2" t="s">
        <v>7</v>
      </c>
      <c r="D141" s="2" t="s">
        <v>13</v>
      </c>
      <c r="E141" s="2">
        <f>C141-D141+0.5</f>
        <v>11.5</v>
      </c>
      <c r="F141" s="3">
        <v>8453.26</v>
      </c>
      <c r="G141" s="7">
        <f>E141*F141</f>
        <v>97212.49</v>
      </c>
      <c r="H141" s="5"/>
    </row>
    <row r="142" spans="1:8" hidden="1" outlineLevel="2" x14ac:dyDescent="0.25">
      <c r="A142" s="2" t="s">
        <v>44</v>
      </c>
      <c r="B142" s="2" t="s">
        <v>6</v>
      </c>
      <c r="C142" s="2" t="s">
        <v>7</v>
      </c>
      <c r="D142" s="2" t="s">
        <v>14</v>
      </c>
      <c r="E142" s="2">
        <f>C142-D142+0.5</f>
        <v>10.5</v>
      </c>
      <c r="F142" s="3">
        <v>90426.1</v>
      </c>
      <c r="G142" s="7">
        <f>E142*F142</f>
        <v>949474.05</v>
      </c>
      <c r="H142" s="5"/>
    </row>
    <row r="143" spans="1:8" hidden="1" outlineLevel="2" x14ac:dyDescent="0.25">
      <c r="A143" s="2" t="s">
        <v>44</v>
      </c>
      <c r="B143" s="2" t="s">
        <v>6</v>
      </c>
      <c r="C143" s="2" t="s">
        <v>7</v>
      </c>
      <c r="D143" s="2" t="s">
        <v>15</v>
      </c>
      <c r="E143" s="2">
        <f>C143-D143+0.5</f>
        <v>9.5</v>
      </c>
      <c r="F143" s="3">
        <v>61835.74</v>
      </c>
      <c r="G143" s="7">
        <f>E143*F143</f>
        <v>587439.53</v>
      </c>
      <c r="H143" s="5"/>
    </row>
    <row r="144" spans="1:8" hidden="1" outlineLevel="2" x14ac:dyDescent="0.25">
      <c r="A144" s="2" t="s">
        <v>44</v>
      </c>
      <c r="B144" s="2" t="s">
        <v>6</v>
      </c>
      <c r="C144" s="2" t="s">
        <v>7</v>
      </c>
      <c r="D144" s="2" t="s">
        <v>16</v>
      </c>
      <c r="E144" s="2">
        <f>C144-D144+0.5</f>
        <v>8.5</v>
      </c>
      <c r="F144" s="3">
        <v>3461.17</v>
      </c>
      <c r="G144" s="7">
        <f>E144*F144</f>
        <v>29419.945</v>
      </c>
      <c r="H144" s="5"/>
    </row>
    <row r="145" spans="1:8" hidden="1" outlineLevel="2" x14ac:dyDescent="0.25">
      <c r="A145" s="2" t="s">
        <v>44</v>
      </c>
      <c r="B145" s="2" t="s">
        <v>6</v>
      </c>
      <c r="C145" s="2" t="s">
        <v>7</v>
      </c>
      <c r="D145" s="2" t="s">
        <v>17</v>
      </c>
      <c r="E145" s="2">
        <f>C145-D145+0.5</f>
        <v>7.5</v>
      </c>
      <c r="F145" s="3">
        <v>209969.46</v>
      </c>
      <c r="G145" s="7">
        <f>E145*F145</f>
        <v>1574770.95</v>
      </c>
      <c r="H145" s="5"/>
    </row>
    <row r="146" spans="1:8" hidden="1" outlineLevel="2" x14ac:dyDescent="0.25">
      <c r="A146" s="2" t="s">
        <v>44</v>
      </c>
      <c r="B146" s="2" t="s">
        <v>6</v>
      </c>
      <c r="C146" s="2" t="s">
        <v>7</v>
      </c>
      <c r="D146" s="2" t="s">
        <v>18</v>
      </c>
      <c r="E146" s="2">
        <f>C146-D146+0.5</f>
        <v>6.5</v>
      </c>
      <c r="F146" s="3">
        <v>327899.76</v>
      </c>
      <c r="G146" s="7">
        <f>E146*F146</f>
        <v>2131348.44</v>
      </c>
      <c r="H146" s="5"/>
    </row>
    <row r="147" spans="1:8" hidden="1" outlineLevel="2" x14ac:dyDescent="0.25">
      <c r="A147" s="2" t="s">
        <v>44</v>
      </c>
      <c r="B147" s="2" t="s">
        <v>6</v>
      </c>
      <c r="C147" s="2" t="s">
        <v>7</v>
      </c>
      <c r="D147" s="2" t="s">
        <v>20</v>
      </c>
      <c r="E147" s="2">
        <f>C147-D147+0.5</f>
        <v>4.5</v>
      </c>
      <c r="F147" s="3">
        <v>1230765.3500000001</v>
      </c>
      <c r="G147" s="7">
        <f>E147*F147</f>
        <v>5538444.0750000002</v>
      </c>
      <c r="H147" s="5"/>
    </row>
    <row r="148" spans="1:8" hidden="1" outlineLevel="2" x14ac:dyDescent="0.25">
      <c r="A148" s="2" t="s">
        <v>44</v>
      </c>
      <c r="B148" s="2" t="s">
        <v>6</v>
      </c>
      <c r="C148" s="2" t="s">
        <v>7</v>
      </c>
      <c r="D148" s="2" t="s">
        <v>21</v>
      </c>
      <c r="E148" s="2">
        <f>C148-D148+0.5</f>
        <v>3.5</v>
      </c>
      <c r="F148" s="3">
        <v>1473501.73</v>
      </c>
      <c r="G148" s="7">
        <f>E148*F148</f>
        <v>5157256.0549999997</v>
      </c>
      <c r="H148" s="5"/>
    </row>
    <row r="149" spans="1:8" hidden="1" outlineLevel="2" x14ac:dyDescent="0.25">
      <c r="A149" s="2" t="s">
        <v>44</v>
      </c>
      <c r="B149" s="2" t="s">
        <v>6</v>
      </c>
      <c r="C149" s="2" t="s">
        <v>7</v>
      </c>
      <c r="D149" s="2" t="s">
        <v>22</v>
      </c>
      <c r="E149" s="2">
        <f>C149-D149+0.5</f>
        <v>2.5</v>
      </c>
      <c r="F149" s="3">
        <v>281578.98</v>
      </c>
      <c r="G149" s="7">
        <f>E149*F149</f>
        <v>703947.45</v>
      </c>
      <c r="H149" s="5"/>
    </row>
    <row r="150" spans="1:8" hidden="1" outlineLevel="2" x14ac:dyDescent="0.25">
      <c r="A150" s="2" t="s">
        <v>44</v>
      </c>
      <c r="B150" s="2" t="s">
        <v>6</v>
      </c>
      <c r="C150" s="2" t="s">
        <v>7</v>
      </c>
      <c r="D150" s="2" t="s">
        <v>23</v>
      </c>
      <c r="E150" s="2">
        <f>C150-D150+0.5</f>
        <v>1.5</v>
      </c>
      <c r="F150" s="3">
        <v>909099.34</v>
      </c>
      <c r="G150" s="7">
        <f>E150*F150</f>
        <v>1363649.01</v>
      </c>
      <c r="H150" s="5"/>
    </row>
    <row r="151" spans="1:8" hidden="1" outlineLevel="2" x14ac:dyDescent="0.25">
      <c r="A151" s="2" t="s">
        <v>44</v>
      </c>
      <c r="B151" s="2" t="s">
        <v>6</v>
      </c>
      <c r="C151" s="2" t="s">
        <v>7</v>
      </c>
      <c r="D151" s="2" t="s">
        <v>7</v>
      </c>
      <c r="E151" s="2">
        <f>C151-D151+0.5</f>
        <v>0.5</v>
      </c>
      <c r="F151" s="3">
        <v>147954.14000000001</v>
      </c>
      <c r="G151" s="7">
        <f>E151*F151</f>
        <v>73977.070000000007</v>
      </c>
      <c r="H151" s="5"/>
    </row>
    <row r="152" spans="1:8" outlineLevel="1" collapsed="1" x14ac:dyDescent="0.25">
      <c r="A152" s="8" t="s">
        <v>63</v>
      </c>
      <c r="B152" s="2"/>
      <c r="C152" s="2"/>
      <c r="D152" s="2"/>
      <c r="E152" s="2"/>
      <c r="F152" s="3">
        <f>SUBTOTAL(9,F140:F151)</f>
        <v>5339321.9899999993</v>
      </c>
      <c r="G152" s="7">
        <f>SUBTOTAL(9,G140:G151)</f>
        <v>26231028.024999999</v>
      </c>
      <c r="H152" s="5">
        <f>G152/F152</f>
        <v>4.9128013021368657</v>
      </c>
    </row>
    <row r="153" spans="1:8" hidden="1" outlineLevel="2" x14ac:dyDescent="0.25">
      <c r="A153" s="2" t="s">
        <v>45</v>
      </c>
      <c r="B153" s="2" t="s">
        <v>6</v>
      </c>
      <c r="C153" s="2" t="s">
        <v>7</v>
      </c>
      <c r="D153" s="2" t="s">
        <v>16</v>
      </c>
      <c r="E153" s="2">
        <f>C153-D153+0.5</f>
        <v>8.5</v>
      </c>
      <c r="F153" s="3">
        <v>47839.77</v>
      </c>
      <c r="G153" s="7">
        <f>E153*F153</f>
        <v>406638.04499999998</v>
      </c>
      <c r="H153" s="5"/>
    </row>
    <row r="154" spans="1:8" hidden="1" outlineLevel="2" x14ac:dyDescent="0.25">
      <c r="A154" s="2" t="s">
        <v>45</v>
      </c>
      <c r="B154" s="2" t="s">
        <v>6</v>
      </c>
      <c r="C154" s="2" t="s">
        <v>7</v>
      </c>
      <c r="D154" s="2" t="s">
        <v>17</v>
      </c>
      <c r="E154" s="2">
        <f>C154-D154+0.5</f>
        <v>7.5</v>
      </c>
      <c r="F154" s="3">
        <v>9221.11</v>
      </c>
      <c r="G154" s="7">
        <f>E154*F154</f>
        <v>69158.325000000012</v>
      </c>
      <c r="H154" s="5"/>
    </row>
    <row r="155" spans="1:8" hidden="1" outlineLevel="2" x14ac:dyDescent="0.25">
      <c r="A155" s="2" t="s">
        <v>45</v>
      </c>
      <c r="B155" s="2" t="s">
        <v>6</v>
      </c>
      <c r="C155" s="2" t="s">
        <v>7</v>
      </c>
      <c r="D155" s="2" t="s">
        <v>18</v>
      </c>
      <c r="E155" s="2">
        <f>C155-D155+0.5</f>
        <v>6.5</v>
      </c>
      <c r="F155" s="3">
        <v>298568.43</v>
      </c>
      <c r="G155" s="7">
        <f>E155*F155</f>
        <v>1940694.7949999999</v>
      </c>
      <c r="H155" s="5"/>
    </row>
    <row r="156" spans="1:8" hidden="1" outlineLevel="2" x14ac:dyDescent="0.25">
      <c r="A156" s="2" t="s">
        <v>45</v>
      </c>
      <c r="B156" s="2" t="s">
        <v>6</v>
      </c>
      <c r="C156" s="2" t="s">
        <v>7</v>
      </c>
      <c r="D156" s="2" t="s">
        <v>19</v>
      </c>
      <c r="E156" s="2">
        <f>C156-D156+0.5</f>
        <v>5.5</v>
      </c>
      <c r="F156" s="3">
        <v>840434.04</v>
      </c>
      <c r="G156" s="7">
        <f>E156*F156</f>
        <v>4622387.2200000007</v>
      </c>
      <c r="H156" s="5"/>
    </row>
    <row r="157" spans="1:8" hidden="1" outlineLevel="2" x14ac:dyDescent="0.25">
      <c r="A157" s="2" t="s">
        <v>45</v>
      </c>
      <c r="B157" s="2" t="s">
        <v>6</v>
      </c>
      <c r="C157" s="2" t="s">
        <v>7</v>
      </c>
      <c r="D157" s="2" t="s">
        <v>20</v>
      </c>
      <c r="E157" s="2">
        <f>C157-D157+0.5</f>
        <v>4.5</v>
      </c>
      <c r="F157" s="3">
        <v>1002677.41</v>
      </c>
      <c r="G157" s="7">
        <f>E157*F157</f>
        <v>4512048.3449999997</v>
      </c>
      <c r="H157" s="5"/>
    </row>
    <row r="158" spans="1:8" hidden="1" outlineLevel="2" x14ac:dyDescent="0.25">
      <c r="A158" s="2" t="s">
        <v>45</v>
      </c>
      <c r="B158" s="2" t="s">
        <v>6</v>
      </c>
      <c r="C158" s="2" t="s">
        <v>7</v>
      </c>
      <c r="D158" s="2" t="s">
        <v>21</v>
      </c>
      <c r="E158" s="2">
        <f>C158-D158+0.5</f>
        <v>3.5</v>
      </c>
      <c r="F158" s="3">
        <v>732798.32</v>
      </c>
      <c r="G158" s="7">
        <f>E158*F158</f>
        <v>2564794.1199999996</v>
      </c>
      <c r="H158" s="5"/>
    </row>
    <row r="159" spans="1:8" hidden="1" outlineLevel="2" x14ac:dyDescent="0.25">
      <c r="A159" s="2" t="s">
        <v>45</v>
      </c>
      <c r="B159" s="2" t="s">
        <v>6</v>
      </c>
      <c r="C159" s="2" t="s">
        <v>7</v>
      </c>
      <c r="D159" s="2" t="s">
        <v>22</v>
      </c>
      <c r="E159" s="2">
        <f>C159-D159+0.5</f>
        <v>2.5</v>
      </c>
      <c r="F159" s="3">
        <v>1170722.05</v>
      </c>
      <c r="G159" s="7">
        <f>E159*F159</f>
        <v>2926805.125</v>
      </c>
      <c r="H159" s="5"/>
    </row>
    <row r="160" spans="1:8" hidden="1" outlineLevel="2" x14ac:dyDescent="0.25">
      <c r="A160" s="2" t="s">
        <v>45</v>
      </c>
      <c r="B160" s="2" t="s">
        <v>6</v>
      </c>
      <c r="C160" s="2" t="s">
        <v>7</v>
      </c>
      <c r="D160" s="2" t="s">
        <v>23</v>
      </c>
      <c r="E160" s="2">
        <f>C160-D160+0.5</f>
        <v>1.5</v>
      </c>
      <c r="F160" s="3">
        <v>120048.09</v>
      </c>
      <c r="G160" s="7">
        <f>E160*F160</f>
        <v>180072.13500000001</v>
      </c>
      <c r="H160" s="5"/>
    </row>
    <row r="161" spans="1:8" hidden="1" outlineLevel="2" x14ac:dyDescent="0.25">
      <c r="A161" s="2" t="s">
        <v>45</v>
      </c>
      <c r="B161" s="2" t="s">
        <v>6</v>
      </c>
      <c r="C161" s="2" t="s">
        <v>7</v>
      </c>
      <c r="D161" s="2" t="s">
        <v>7</v>
      </c>
      <c r="E161" s="2">
        <f>C161-D161+0.5</f>
        <v>0.5</v>
      </c>
      <c r="F161" s="3">
        <v>772970.61</v>
      </c>
      <c r="G161" s="7">
        <f>E161*F161</f>
        <v>386485.30499999999</v>
      </c>
      <c r="H161" s="5"/>
    </row>
    <row r="162" spans="1:8" outlineLevel="1" collapsed="1" x14ac:dyDescent="0.25">
      <c r="A162" s="8" t="s">
        <v>64</v>
      </c>
      <c r="B162" s="2"/>
      <c r="C162" s="2"/>
      <c r="D162" s="2"/>
      <c r="E162" s="2"/>
      <c r="F162" s="3">
        <f>SUBTOTAL(9,F153:F161)</f>
        <v>4995279.83</v>
      </c>
      <c r="G162" s="7">
        <f>SUBTOTAL(9,G153:G161)</f>
        <v>17609083.415000003</v>
      </c>
      <c r="H162" s="5">
        <f>G162/F162</f>
        <v>3.525144539300014</v>
      </c>
    </row>
    <row r="163" spans="1:8" hidden="1" outlineLevel="2" x14ac:dyDescent="0.25">
      <c r="A163" s="2" t="s">
        <v>46</v>
      </c>
      <c r="B163" s="2" t="s">
        <v>6</v>
      </c>
      <c r="C163" s="2" t="s">
        <v>7</v>
      </c>
      <c r="D163" s="2" t="s">
        <v>32</v>
      </c>
      <c r="E163" s="2">
        <f>C163-D163+0.5</f>
        <v>16.5</v>
      </c>
      <c r="F163" s="3">
        <v>38735.89</v>
      </c>
      <c r="G163" s="7">
        <f>E163*F163</f>
        <v>639142.18499999994</v>
      </c>
      <c r="H163" s="5"/>
    </row>
    <row r="164" spans="1:8" hidden="1" outlineLevel="2" x14ac:dyDescent="0.25">
      <c r="A164" s="2" t="s">
        <v>46</v>
      </c>
      <c r="B164" s="2" t="s">
        <v>6</v>
      </c>
      <c r="C164" s="2" t="s">
        <v>7</v>
      </c>
      <c r="D164" s="2" t="s">
        <v>33</v>
      </c>
      <c r="E164" s="2">
        <f>C164-D164+0.5</f>
        <v>15.5</v>
      </c>
      <c r="F164" s="3">
        <v>1561.14</v>
      </c>
      <c r="G164" s="7">
        <f>E164*F164</f>
        <v>24197.670000000002</v>
      </c>
      <c r="H164" s="5"/>
    </row>
    <row r="165" spans="1:8" hidden="1" outlineLevel="2" x14ac:dyDescent="0.25">
      <c r="A165" s="2" t="s">
        <v>46</v>
      </c>
      <c r="B165" s="2" t="s">
        <v>6</v>
      </c>
      <c r="C165" s="2" t="s">
        <v>7</v>
      </c>
      <c r="D165" s="2" t="s">
        <v>34</v>
      </c>
      <c r="E165" s="2">
        <f>C165-D165+0.5</f>
        <v>14.5</v>
      </c>
      <c r="F165" s="3">
        <v>5282.68</v>
      </c>
      <c r="G165" s="7">
        <f>E165*F165</f>
        <v>76598.86</v>
      </c>
      <c r="H165" s="5"/>
    </row>
    <row r="166" spans="1:8" hidden="1" outlineLevel="2" x14ac:dyDescent="0.25">
      <c r="A166" s="2" t="s">
        <v>46</v>
      </c>
      <c r="B166" s="2" t="s">
        <v>6</v>
      </c>
      <c r="C166" s="2" t="s">
        <v>7</v>
      </c>
      <c r="D166" s="2" t="s">
        <v>12</v>
      </c>
      <c r="E166" s="2">
        <f>C166-D166+0.5</f>
        <v>13.5</v>
      </c>
      <c r="F166" s="3">
        <v>9968.2999999999993</v>
      </c>
      <c r="G166" s="7">
        <f>E166*F166</f>
        <v>134572.04999999999</v>
      </c>
      <c r="H166" s="5"/>
    </row>
    <row r="167" spans="1:8" hidden="1" outlineLevel="2" x14ac:dyDescent="0.25">
      <c r="A167" s="2" t="s">
        <v>46</v>
      </c>
      <c r="B167" s="2" t="s">
        <v>6</v>
      </c>
      <c r="C167" s="2" t="s">
        <v>7</v>
      </c>
      <c r="D167" s="2" t="s">
        <v>14</v>
      </c>
      <c r="E167" s="2">
        <f>C167-D167+0.5</f>
        <v>10.5</v>
      </c>
      <c r="F167" s="3">
        <v>289.64</v>
      </c>
      <c r="G167" s="7">
        <f>E167*F167</f>
        <v>3041.22</v>
      </c>
      <c r="H167" s="5"/>
    </row>
    <row r="168" spans="1:8" hidden="1" outlineLevel="2" x14ac:dyDescent="0.25">
      <c r="A168" s="2" t="s">
        <v>46</v>
      </c>
      <c r="B168" s="2" t="s">
        <v>6</v>
      </c>
      <c r="C168" s="2" t="s">
        <v>7</v>
      </c>
      <c r="D168" s="2" t="s">
        <v>16</v>
      </c>
      <c r="E168" s="2">
        <f>C168-D168+0.5</f>
        <v>8.5</v>
      </c>
      <c r="F168" s="3">
        <v>10241.950000000001</v>
      </c>
      <c r="G168" s="7">
        <f>E168*F168</f>
        <v>87056.575000000012</v>
      </c>
      <c r="H168" s="5"/>
    </row>
    <row r="169" spans="1:8" hidden="1" outlineLevel="2" x14ac:dyDescent="0.25">
      <c r="A169" s="2" t="s">
        <v>46</v>
      </c>
      <c r="B169" s="2" t="s">
        <v>6</v>
      </c>
      <c r="C169" s="2" t="s">
        <v>7</v>
      </c>
      <c r="D169" s="2" t="s">
        <v>17</v>
      </c>
      <c r="E169" s="2">
        <f>C169-D169+0.5</f>
        <v>7.5</v>
      </c>
      <c r="F169" s="3">
        <v>4498.57</v>
      </c>
      <c r="G169" s="7">
        <f>E169*F169</f>
        <v>33739.274999999994</v>
      </c>
      <c r="H169" s="5"/>
    </row>
    <row r="170" spans="1:8" hidden="1" outlineLevel="2" x14ac:dyDescent="0.25">
      <c r="A170" s="2" t="s">
        <v>46</v>
      </c>
      <c r="B170" s="2" t="s">
        <v>6</v>
      </c>
      <c r="C170" s="2" t="s">
        <v>7</v>
      </c>
      <c r="D170" s="2" t="s">
        <v>18</v>
      </c>
      <c r="E170" s="2">
        <f>C170-D170+0.5</f>
        <v>6.5</v>
      </c>
      <c r="F170" s="3">
        <v>1071586.45</v>
      </c>
      <c r="G170" s="7">
        <f>E170*F170</f>
        <v>6965311.9249999998</v>
      </c>
      <c r="H170" s="5"/>
    </row>
    <row r="171" spans="1:8" hidden="1" outlineLevel="2" x14ac:dyDescent="0.25">
      <c r="A171" s="2" t="s">
        <v>46</v>
      </c>
      <c r="B171" s="2" t="s">
        <v>6</v>
      </c>
      <c r="C171" s="2" t="s">
        <v>7</v>
      </c>
      <c r="D171" s="2" t="s">
        <v>19</v>
      </c>
      <c r="E171" s="2">
        <f>C171-D171+0.5</f>
        <v>5.5</v>
      </c>
      <c r="F171" s="3">
        <v>1315.67</v>
      </c>
      <c r="G171" s="7">
        <f>E171*F171</f>
        <v>7236.1850000000004</v>
      </c>
      <c r="H171" s="5"/>
    </row>
    <row r="172" spans="1:8" hidden="1" outlineLevel="2" x14ac:dyDescent="0.25">
      <c r="A172" s="2" t="s">
        <v>46</v>
      </c>
      <c r="B172" s="2" t="s">
        <v>6</v>
      </c>
      <c r="C172" s="2" t="s">
        <v>7</v>
      </c>
      <c r="D172" s="2" t="s">
        <v>20</v>
      </c>
      <c r="E172" s="2">
        <f>C172-D172+0.5</f>
        <v>4.5</v>
      </c>
      <c r="F172" s="3">
        <v>18386.330000000002</v>
      </c>
      <c r="G172" s="7">
        <f>E172*F172</f>
        <v>82738.485000000015</v>
      </c>
      <c r="H172" s="5"/>
    </row>
    <row r="173" spans="1:8" hidden="1" outlineLevel="2" x14ac:dyDescent="0.25">
      <c r="A173" s="2" t="s">
        <v>46</v>
      </c>
      <c r="B173" s="2" t="s">
        <v>6</v>
      </c>
      <c r="C173" s="2" t="s">
        <v>7</v>
      </c>
      <c r="D173" s="2" t="s">
        <v>21</v>
      </c>
      <c r="E173" s="2">
        <f>C173-D173+0.5</f>
        <v>3.5</v>
      </c>
      <c r="F173" s="3">
        <v>20372.060000000001</v>
      </c>
      <c r="G173" s="7">
        <f>E173*F173</f>
        <v>71302.210000000006</v>
      </c>
      <c r="H173" s="5"/>
    </row>
    <row r="174" spans="1:8" outlineLevel="1" collapsed="1" x14ac:dyDescent="0.25">
      <c r="A174" s="8" t="s">
        <v>65</v>
      </c>
      <c r="B174" s="2"/>
      <c r="C174" s="2"/>
      <c r="D174" s="2"/>
      <c r="E174" s="2"/>
      <c r="F174" s="3">
        <f>SUBTOTAL(9,F163:F173)</f>
        <v>1182238.68</v>
      </c>
      <c r="G174" s="7">
        <f>SUBTOTAL(9,G163:G173)</f>
        <v>8124936.6399999997</v>
      </c>
      <c r="H174" s="5">
        <f>G174/F174</f>
        <v>6.8725011095052313</v>
      </c>
    </row>
    <row r="175" spans="1:8" hidden="1" outlineLevel="2" x14ac:dyDescent="0.25">
      <c r="A175" s="2" t="s">
        <v>47</v>
      </c>
      <c r="B175" s="2" t="s">
        <v>6</v>
      </c>
      <c r="C175" s="2" t="s">
        <v>7</v>
      </c>
      <c r="D175" s="2" t="s">
        <v>31</v>
      </c>
      <c r="E175" s="2">
        <f>C175-D175+0.5</f>
        <v>17.5</v>
      </c>
      <c r="F175" s="3">
        <v>330162.63</v>
      </c>
      <c r="G175" s="7">
        <f>E175*F175</f>
        <v>5777846.0250000004</v>
      </c>
      <c r="H175" s="5"/>
    </row>
    <row r="176" spans="1:8" hidden="1" outlineLevel="2" x14ac:dyDescent="0.25">
      <c r="A176" s="2" t="s">
        <v>47</v>
      </c>
      <c r="B176" s="2" t="s">
        <v>6</v>
      </c>
      <c r="C176" s="2" t="s">
        <v>7</v>
      </c>
      <c r="D176" s="2" t="s">
        <v>32</v>
      </c>
      <c r="E176" s="2">
        <f>C176-D176+0.5</f>
        <v>16.5</v>
      </c>
      <c r="F176" s="3">
        <v>19449025.489999998</v>
      </c>
      <c r="G176" s="7">
        <f>E176*F176</f>
        <v>320908920.58499998</v>
      </c>
      <c r="H176" s="5"/>
    </row>
    <row r="177" spans="1:8" hidden="1" outlineLevel="2" x14ac:dyDescent="0.25">
      <c r="A177" s="2" t="s">
        <v>47</v>
      </c>
      <c r="B177" s="2" t="s">
        <v>6</v>
      </c>
      <c r="C177" s="2" t="s">
        <v>7</v>
      </c>
      <c r="D177" s="2" t="s">
        <v>33</v>
      </c>
      <c r="E177" s="2">
        <f>C177-D177+0.5</f>
        <v>15.5</v>
      </c>
      <c r="F177" s="3">
        <v>3945416.49</v>
      </c>
      <c r="G177" s="7">
        <f>E177*F177</f>
        <v>61153955.595000006</v>
      </c>
      <c r="H177" s="5"/>
    </row>
    <row r="178" spans="1:8" hidden="1" outlineLevel="2" x14ac:dyDescent="0.25">
      <c r="A178" s="2" t="s">
        <v>47</v>
      </c>
      <c r="B178" s="2" t="s">
        <v>6</v>
      </c>
      <c r="C178" s="2" t="s">
        <v>7</v>
      </c>
      <c r="D178" s="2" t="s">
        <v>34</v>
      </c>
      <c r="E178" s="2">
        <f>C178-D178+0.5</f>
        <v>14.5</v>
      </c>
      <c r="F178" s="3">
        <v>753014.79</v>
      </c>
      <c r="G178" s="7">
        <f>E178*F178</f>
        <v>10918714.455</v>
      </c>
      <c r="H178" s="5"/>
    </row>
    <row r="179" spans="1:8" hidden="1" outlineLevel="2" x14ac:dyDescent="0.25">
      <c r="A179" s="2" t="s">
        <v>47</v>
      </c>
      <c r="B179" s="2" t="s">
        <v>6</v>
      </c>
      <c r="C179" s="2" t="s">
        <v>7</v>
      </c>
      <c r="D179" s="2" t="s">
        <v>12</v>
      </c>
      <c r="E179" s="2">
        <f>C179-D179+0.5</f>
        <v>13.5</v>
      </c>
      <c r="F179" s="3">
        <v>13505996.050000001</v>
      </c>
      <c r="G179" s="7">
        <f>E179*F179</f>
        <v>182330946.67500001</v>
      </c>
      <c r="H179" s="5"/>
    </row>
    <row r="180" spans="1:8" hidden="1" outlineLevel="2" x14ac:dyDescent="0.25">
      <c r="A180" s="2" t="s">
        <v>47</v>
      </c>
      <c r="B180" s="2" t="s">
        <v>6</v>
      </c>
      <c r="C180" s="2" t="s">
        <v>7</v>
      </c>
      <c r="D180" s="2" t="s">
        <v>8</v>
      </c>
      <c r="E180" s="2">
        <f>C180-D180+0.5</f>
        <v>12.5</v>
      </c>
      <c r="F180" s="3">
        <v>2615246.67</v>
      </c>
      <c r="G180" s="7">
        <f>E180*F180</f>
        <v>32690583.375</v>
      </c>
      <c r="H180" s="5"/>
    </row>
    <row r="181" spans="1:8" hidden="1" outlineLevel="2" x14ac:dyDescent="0.25">
      <c r="A181" s="2" t="s">
        <v>47</v>
      </c>
      <c r="B181" s="2" t="s">
        <v>6</v>
      </c>
      <c r="C181" s="2" t="s">
        <v>7</v>
      </c>
      <c r="D181" s="2" t="s">
        <v>13</v>
      </c>
      <c r="E181" s="2">
        <f>C181-D181+0.5</f>
        <v>11.5</v>
      </c>
      <c r="F181" s="3">
        <v>6167850.2699999996</v>
      </c>
      <c r="G181" s="7">
        <f>E181*F181</f>
        <v>70930278.104999989</v>
      </c>
      <c r="H181" s="5"/>
    </row>
    <row r="182" spans="1:8" hidden="1" outlineLevel="2" x14ac:dyDescent="0.25">
      <c r="A182" s="2" t="s">
        <v>47</v>
      </c>
      <c r="B182" s="2" t="s">
        <v>6</v>
      </c>
      <c r="C182" s="2" t="s">
        <v>7</v>
      </c>
      <c r="D182" s="2" t="s">
        <v>14</v>
      </c>
      <c r="E182" s="2">
        <f>C182-D182+0.5</f>
        <v>10.5</v>
      </c>
      <c r="F182" s="3">
        <v>6978202.9000000004</v>
      </c>
      <c r="G182" s="7">
        <f>E182*F182</f>
        <v>73271130.450000003</v>
      </c>
      <c r="H182" s="5"/>
    </row>
    <row r="183" spans="1:8" hidden="1" outlineLevel="2" x14ac:dyDescent="0.25">
      <c r="A183" s="2" t="s">
        <v>47</v>
      </c>
      <c r="B183" s="2" t="s">
        <v>6</v>
      </c>
      <c r="C183" s="2" t="s">
        <v>7</v>
      </c>
      <c r="D183" s="2" t="s">
        <v>15</v>
      </c>
      <c r="E183" s="2">
        <f>C183-D183+0.5</f>
        <v>9.5</v>
      </c>
      <c r="F183" s="3">
        <v>77482234.739999995</v>
      </c>
      <c r="G183" s="7">
        <f>E183*F183</f>
        <v>736081230.02999997</v>
      </c>
      <c r="H183" s="5"/>
    </row>
    <row r="184" spans="1:8" hidden="1" outlineLevel="2" x14ac:dyDescent="0.25">
      <c r="A184" s="2" t="s">
        <v>47</v>
      </c>
      <c r="B184" s="2" t="s">
        <v>6</v>
      </c>
      <c r="C184" s="2" t="s">
        <v>7</v>
      </c>
      <c r="D184" s="2" t="s">
        <v>16</v>
      </c>
      <c r="E184" s="2">
        <f>C184-D184+0.5</f>
        <v>8.5</v>
      </c>
      <c r="F184" s="3">
        <v>5175251.47</v>
      </c>
      <c r="G184" s="7">
        <f>E184*F184</f>
        <v>43989637.494999997</v>
      </c>
      <c r="H184" s="5"/>
    </row>
    <row r="185" spans="1:8" hidden="1" outlineLevel="2" x14ac:dyDescent="0.25">
      <c r="A185" s="2" t="s">
        <v>47</v>
      </c>
      <c r="B185" s="2" t="s">
        <v>6</v>
      </c>
      <c r="C185" s="2" t="s">
        <v>7</v>
      </c>
      <c r="D185" s="2" t="s">
        <v>17</v>
      </c>
      <c r="E185" s="2">
        <f>C185-D185+0.5</f>
        <v>7.5</v>
      </c>
      <c r="F185" s="3">
        <v>9472908.7599999998</v>
      </c>
      <c r="G185" s="7">
        <f>E185*F185</f>
        <v>71046815.700000003</v>
      </c>
      <c r="H185" s="5"/>
    </row>
    <row r="186" spans="1:8" hidden="1" outlineLevel="2" x14ac:dyDescent="0.25">
      <c r="A186" s="2" t="s">
        <v>47</v>
      </c>
      <c r="B186" s="2" t="s">
        <v>6</v>
      </c>
      <c r="C186" s="2" t="s">
        <v>7</v>
      </c>
      <c r="D186" s="2" t="s">
        <v>18</v>
      </c>
      <c r="E186" s="2">
        <f>C186-D186+0.5</f>
        <v>6.5</v>
      </c>
      <c r="F186" s="3">
        <v>33037253.109999999</v>
      </c>
      <c r="G186" s="7">
        <f>E186*F186</f>
        <v>214742145.215</v>
      </c>
      <c r="H186" s="5"/>
    </row>
    <row r="187" spans="1:8" hidden="1" outlineLevel="2" x14ac:dyDescent="0.25">
      <c r="A187" s="2" t="s">
        <v>47</v>
      </c>
      <c r="B187" s="2" t="s">
        <v>6</v>
      </c>
      <c r="C187" s="2" t="s">
        <v>7</v>
      </c>
      <c r="D187" s="2" t="s">
        <v>19</v>
      </c>
      <c r="E187" s="2">
        <f>C187-D187+0.5</f>
        <v>5.5</v>
      </c>
      <c r="F187" s="3">
        <v>8555106.6400000006</v>
      </c>
      <c r="G187" s="7">
        <f>E187*F187</f>
        <v>47053086.520000003</v>
      </c>
      <c r="H187" s="5"/>
    </row>
    <row r="188" spans="1:8" hidden="1" outlineLevel="2" x14ac:dyDescent="0.25">
      <c r="A188" s="2" t="s">
        <v>47</v>
      </c>
      <c r="B188" s="2" t="s">
        <v>6</v>
      </c>
      <c r="C188" s="2" t="s">
        <v>7</v>
      </c>
      <c r="D188" s="2" t="s">
        <v>20</v>
      </c>
      <c r="E188" s="2">
        <f>C188-D188+0.5</f>
        <v>4.5</v>
      </c>
      <c r="F188" s="3">
        <v>17906140.379999999</v>
      </c>
      <c r="G188" s="7">
        <f>E188*F188</f>
        <v>80577631.709999993</v>
      </c>
      <c r="H188" s="5"/>
    </row>
    <row r="189" spans="1:8" hidden="1" outlineLevel="2" x14ac:dyDescent="0.25">
      <c r="A189" s="2" t="s">
        <v>47</v>
      </c>
      <c r="B189" s="2" t="s">
        <v>6</v>
      </c>
      <c r="C189" s="2" t="s">
        <v>7</v>
      </c>
      <c r="D189" s="2" t="s">
        <v>21</v>
      </c>
      <c r="E189" s="2">
        <f>C189-D189+0.5</f>
        <v>3.5</v>
      </c>
      <c r="F189" s="3">
        <v>8089664.8600000003</v>
      </c>
      <c r="G189" s="7">
        <f>E189*F189</f>
        <v>28313827.010000002</v>
      </c>
      <c r="H189" s="5"/>
    </row>
    <row r="190" spans="1:8" hidden="1" outlineLevel="2" x14ac:dyDescent="0.25">
      <c r="A190" s="2" t="s">
        <v>47</v>
      </c>
      <c r="B190" s="2" t="s">
        <v>6</v>
      </c>
      <c r="C190" s="2" t="s">
        <v>7</v>
      </c>
      <c r="D190" s="2" t="s">
        <v>22</v>
      </c>
      <c r="E190" s="2">
        <f>C190-D190+0.5</f>
        <v>2.5</v>
      </c>
      <c r="F190" s="3">
        <v>13472861.83</v>
      </c>
      <c r="G190" s="7">
        <f>E190*F190</f>
        <v>33682154.575000003</v>
      </c>
      <c r="H190" s="5"/>
    </row>
    <row r="191" spans="1:8" hidden="1" outlineLevel="2" x14ac:dyDescent="0.25">
      <c r="A191" s="2" t="s">
        <v>47</v>
      </c>
      <c r="B191" s="2" t="s">
        <v>6</v>
      </c>
      <c r="C191" s="2" t="s">
        <v>7</v>
      </c>
      <c r="D191" s="2" t="s">
        <v>23</v>
      </c>
      <c r="E191" s="2">
        <f>C191-D191+0.5</f>
        <v>1.5</v>
      </c>
      <c r="F191" s="3">
        <v>6134192.0099999998</v>
      </c>
      <c r="G191" s="7">
        <f>E191*F191</f>
        <v>9201288.0150000006</v>
      </c>
      <c r="H191" s="5"/>
    </row>
    <row r="192" spans="1:8" hidden="1" outlineLevel="2" x14ac:dyDescent="0.25">
      <c r="A192" s="2" t="s">
        <v>47</v>
      </c>
      <c r="B192" s="2" t="s">
        <v>6</v>
      </c>
      <c r="C192" s="2" t="s">
        <v>7</v>
      </c>
      <c r="D192" s="2" t="s">
        <v>7</v>
      </c>
      <c r="E192" s="2">
        <f>C192-D192+0.5</f>
        <v>0.5</v>
      </c>
      <c r="F192" s="3">
        <v>8181478.1600000001</v>
      </c>
      <c r="G192" s="7">
        <f>E192*F192</f>
        <v>4090739.08</v>
      </c>
      <c r="H192" s="5"/>
    </row>
    <row r="193" spans="1:8" outlineLevel="1" collapsed="1" x14ac:dyDescent="0.25">
      <c r="A193" s="11" t="s">
        <v>66</v>
      </c>
      <c r="B193" s="9"/>
      <c r="C193" s="9"/>
      <c r="D193" s="9"/>
      <c r="E193" s="9"/>
      <c r="F193" s="10">
        <f>SUBTOTAL(9,F175:F192)</f>
        <v>241252007.25</v>
      </c>
      <c r="G193" s="7">
        <f>SUBTOTAL(9,G175:G192)</f>
        <v>2026760930.615</v>
      </c>
      <c r="H193" s="5">
        <f>G193/F193</f>
        <v>8.4010116795204404</v>
      </c>
    </row>
    <row r="194" spans="1:8" x14ac:dyDescent="0.25">
      <c r="A194" s="11" t="s">
        <v>67</v>
      </c>
      <c r="B194" s="9"/>
      <c r="C194" s="9"/>
      <c r="D194" s="9"/>
      <c r="E194" s="9"/>
      <c r="F194" s="10">
        <f>SUBTOTAL(9,F2:F192)</f>
        <v>396252828.6699999</v>
      </c>
      <c r="G194" s="7">
        <f>SUBTOTAL(9,G2:G192)</f>
        <v>3312285296.9849997</v>
      </c>
      <c r="H194" s="5">
        <f>G194/F194</f>
        <v>8.3590199421477873</v>
      </c>
    </row>
    <row r="195" spans="1:8" x14ac:dyDescent="0.25">
      <c r="F195" s="6">
        <v>396252828.6699999</v>
      </c>
    </row>
  </sheetData>
  <sortState xmlns:xlrd2="http://schemas.microsoft.com/office/spreadsheetml/2017/richdata2" ref="A2:H1708">
    <sortCondition ref="A2:A1708"/>
    <sortCondition ref="D2:D170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SSU 2022 Balances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dcterms:created xsi:type="dcterms:W3CDTF">2022-12-01T23:06:45Z</dcterms:created>
  <dcterms:modified xsi:type="dcterms:W3CDTF">2022-12-01T23:13:02Z</dcterms:modified>
</cp:coreProperties>
</file>